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aveExternalLinkValues="0"/>
  <mc:AlternateContent xmlns:mc="http://schemas.openxmlformats.org/markup-compatibility/2006">
    <mc:Choice Requires="x15">
      <x15ac:absPath xmlns:x15ac="http://schemas.microsoft.com/office/spreadsheetml/2010/11/ac" url="C:\Users\Usuario\Downloads\"/>
    </mc:Choice>
  </mc:AlternateContent>
  <xr:revisionPtr revIDLastSave="0" documentId="13_ncr:1_{42635C29-F23C-48E1-993D-EDDC76609DA5}" xr6:coauthVersionLast="47" xr6:coauthVersionMax="47" xr10:uidLastSave="{00000000-0000-0000-0000-000000000000}"/>
  <workbookProtection workbookAlgorithmName="SHA-512" workbookHashValue="vLZyvhNK/dsyiz2Yt3WTf/XgAYPBVrYlDoB1Vug0IaW/Qhmer6C+CF6M3m/GBOEcYCujv6z3fWoXqhx62joD7g==" workbookSaltValue="0LCLyRL7ywK/Y/3HYS18XQ==" workbookSpinCount="100000" lockStructure="1"/>
  <bookViews>
    <workbookView xWindow="-120" yWindow="-120" windowWidth="29040" windowHeight="15720" tabRatio="902" xr2:uid="{00000000-000D-0000-FFFF-FFFF00000000}"/>
  </bookViews>
  <sheets>
    <sheet name="Indicaciones" sheetId="34" r:id="rId1"/>
    <sheet name="Datos de la organización" sheetId="8" r:id="rId2"/>
    <sheet name="Resultados" sheetId="35" r:id="rId3"/>
    <sheet name="A1-Fuentes móviles" sheetId="13" r:id="rId4"/>
    <sheet name="A1-Fuentes fijas" sheetId="2" r:id="rId5"/>
    <sheet name="A1-IPPU" sheetId="14" r:id="rId6"/>
    <sheet name="A1- Otros procesos" sheetId="15" r:id="rId7"/>
    <sheet name="A1-Refrigerantes" sheetId="16" r:id="rId8"/>
    <sheet name="A1-Gestión de residuos y aguas " sheetId="17" r:id="rId9"/>
    <sheet name="A1-Equipos eléctricos" sheetId="18" r:id="rId10"/>
    <sheet name="A2-Consumo de electricidad" sheetId="26" r:id="rId11"/>
    <sheet name="A3-Transporte de empleados" sheetId="33" r:id="rId12"/>
    <sheet name="A3-Viajes de negocio" sheetId="32" r:id="rId13"/>
    <sheet name="A3-Transporte de carga" sheetId="31" r:id="rId14"/>
    <sheet name="A3-Bienes y servicios comprados" sheetId="30" r:id="rId15"/>
    <sheet name="A3-R. generados en operaciones" sheetId="28" r:id="rId16"/>
    <sheet name="A3-Otras fuentes" sheetId="25" r:id="rId17"/>
    <sheet name="Medidas de mitigación" sheetId="36" r:id="rId18"/>
    <sheet name="A1 y A2-Valores por defecto" sheetId="3" r:id="rId19"/>
    <sheet name="A3-Valores por defecto" sheetId="27" r:id="rId20"/>
  </sheets>
  <externalReferences>
    <externalReference r:id="rId21"/>
    <externalReference r:id="rId22"/>
    <externalReference r:id="rId23"/>
  </externalReferences>
  <definedNames>
    <definedName name="_xlnm._FilterDatabase" localSheetId="14" hidden="1">'A3-Bienes y servicios comprados'!$B$6:$AE$12</definedName>
    <definedName name="_xlnm._FilterDatabase" localSheetId="15" hidden="1">'A3-R. generados en operaciones'!$B$6:$AK$41</definedName>
    <definedName name="_xlnm._FilterDatabase" localSheetId="17" hidden="1">'Medidas de mitigación'!$A$1:$C$48</definedName>
    <definedName name="DensidadMadera">[1]UTCUTS!$F$21:$H$26</definedName>
    <definedName name="fCg" localSheetId="14">'[2]UTCUTS-Valores por defecto'!$D$171</definedName>
    <definedName name="fCg" localSheetId="13">'[2]UTCUTS-Valores por defecto'!$D$171</definedName>
    <definedName name="fCg" localSheetId="11">'[2]UTCUTS-Valores por defecto'!$D$171</definedName>
    <definedName name="fCg" localSheetId="19">'[2]UTCUTS-Valores por defecto'!$D$171</definedName>
    <definedName name="fCg" localSheetId="12">'[2]UTCUTS-Valores por defecto'!$D$171</definedName>
    <definedName name="fCg">#REF!</definedName>
    <definedName name="IncrementoBiomasa">[1]UTCUTS!$F$13:$H$18</definedName>
    <definedName name="RelacionBs_Ba">[1]UTCUTS!$F$27:$H$32</definedName>
  </definedNames>
  <calcPr calcId="191029"/>
</workbook>
</file>

<file path=xl/calcChain.xml><?xml version="1.0" encoding="utf-8"?>
<calcChain xmlns="http://schemas.openxmlformats.org/spreadsheetml/2006/main">
  <c r="U9" i="33" l="1"/>
  <c r="U10" i="33"/>
  <c r="U11" i="33"/>
  <c r="U12" i="33"/>
  <c r="U8" i="33"/>
  <c r="S8" i="33"/>
  <c r="S9" i="33"/>
  <c r="S10" i="33"/>
  <c r="S11" i="33"/>
  <c r="S12" i="33"/>
  <c r="P8" i="33"/>
  <c r="P9" i="33"/>
  <c r="P10" i="33"/>
  <c r="P11" i="33"/>
  <c r="P12" i="33"/>
  <c r="R8" i="26"/>
  <c r="V12" i="13"/>
  <c r="V13" i="13"/>
  <c r="V11" i="13"/>
  <c r="V8" i="13"/>
  <c r="H51" i="3"/>
  <c r="F17" i="3" l="1"/>
  <c r="F18" i="3"/>
  <c r="F16" i="3"/>
  <c r="H17" i="3"/>
  <c r="N51" i="3"/>
  <c r="F56" i="3"/>
  <c r="H56" i="3" s="1"/>
  <c r="F55" i="3"/>
  <c r="N55" i="3" s="1"/>
  <c r="F48" i="3"/>
  <c r="T48" i="3" s="1"/>
  <c r="F47" i="3"/>
  <c r="T47" i="3" s="1"/>
  <c r="F51" i="3"/>
  <c r="F50" i="3"/>
  <c r="H50" i="3" s="1"/>
  <c r="AA8" i="13"/>
  <c r="Z10" i="30"/>
  <c r="G99" i="3"/>
  <c r="G100" i="3"/>
  <c r="G101" i="3"/>
  <c r="G102" i="3"/>
  <c r="G103" i="3"/>
  <c r="G104" i="3"/>
  <c r="G105" i="3"/>
  <c r="G106" i="3"/>
  <c r="G98" i="3"/>
  <c r="S8" i="15"/>
  <c r="N50" i="3" l="1"/>
  <c r="H55" i="3"/>
  <c r="H48" i="3"/>
  <c r="H47" i="3"/>
  <c r="N47" i="3"/>
  <c r="T50" i="3"/>
  <c r="N48" i="3"/>
  <c r="T51" i="3"/>
  <c r="T55" i="3"/>
  <c r="T56" i="3"/>
  <c r="N56" i="3"/>
  <c r="W11" i="30"/>
  <c r="V11" i="30"/>
  <c r="S11" i="30"/>
  <c r="R11" i="30"/>
  <c r="AB11" i="30" s="1"/>
  <c r="AC11" i="30" s="1"/>
  <c r="AE11" i="30" s="1"/>
  <c r="E11" i="30"/>
  <c r="E10" i="30"/>
  <c r="U11" i="30" l="1"/>
  <c r="T11" i="30"/>
  <c r="C98" i="3" l="1"/>
  <c r="C99" i="3"/>
  <c r="C100" i="3"/>
  <c r="C101" i="3"/>
  <c r="C102" i="3"/>
  <c r="C103" i="3"/>
  <c r="C104" i="3"/>
  <c r="C105" i="3"/>
  <c r="C93" i="3"/>
  <c r="C94" i="3"/>
  <c r="C89" i="3"/>
  <c r="E89" i="3" s="1"/>
  <c r="C88" i="3"/>
  <c r="I88" i="3"/>
  <c r="T28" i="3"/>
  <c r="T20" i="3"/>
  <c r="N28" i="3"/>
  <c r="N20" i="3"/>
  <c r="N77" i="3"/>
  <c r="J77" i="3"/>
  <c r="F77" i="3"/>
  <c r="W11" i="16"/>
  <c r="W12" i="16"/>
  <c r="W13" i="16"/>
  <c r="W14" i="16"/>
  <c r="W15" i="16"/>
  <c r="W16" i="16"/>
  <c r="W17" i="16"/>
  <c r="S11" i="16"/>
  <c r="T11" i="16" s="1"/>
  <c r="S12" i="16"/>
  <c r="U12" i="16" s="1"/>
  <c r="S13" i="16"/>
  <c r="T13" i="16" s="1"/>
  <c r="S14" i="16"/>
  <c r="U14" i="16" s="1"/>
  <c r="S15" i="16"/>
  <c r="T15" i="16" s="1"/>
  <c r="S16" i="16"/>
  <c r="U16" i="16" s="1"/>
  <c r="S17" i="16"/>
  <c r="U17" i="16" s="1"/>
  <c r="R19" i="16"/>
  <c r="R16" i="16"/>
  <c r="R17" i="16"/>
  <c r="R11" i="16"/>
  <c r="R12" i="16"/>
  <c r="R13" i="16"/>
  <c r="R14" i="16"/>
  <c r="R8" i="17"/>
  <c r="T17" i="16" l="1"/>
  <c r="T16" i="16"/>
  <c r="U15" i="16"/>
  <c r="U13" i="16"/>
  <c r="U11" i="16"/>
  <c r="T14" i="16"/>
  <c r="E88" i="3"/>
  <c r="O77" i="3"/>
  <c r="T12" i="16"/>
  <c r="S12" i="15"/>
  <c r="AF15" i="15" l="1"/>
  <c r="AF16" i="15"/>
  <c r="AF14" i="15"/>
  <c r="D179" i="3"/>
  <c r="C179" i="3"/>
  <c r="N125" i="3"/>
  <c r="I119" i="3"/>
  <c r="P119" i="3" s="1"/>
  <c r="AE16" i="15" s="1"/>
  <c r="I118" i="3"/>
  <c r="J118" i="3" l="1"/>
  <c r="K118" i="3"/>
  <c r="L118" i="3"/>
  <c r="J124" i="3"/>
  <c r="K124" i="3"/>
  <c r="L124" i="3"/>
  <c r="O124" i="3"/>
  <c r="M125" i="3"/>
  <c r="P125" i="3" s="1"/>
  <c r="AE14" i="15" s="1"/>
  <c r="D16" i="16"/>
  <c r="D17" i="16"/>
  <c r="D11" i="16"/>
  <c r="D12" i="16"/>
  <c r="N70" i="3"/>
  <c r="J70" i="3"/>
  <c r="F70" i="3"/>
  <c r="AG12" i="25"/>
  <c r="AC12" i="25"/>
  <c r="Y12" i="25"/>
  <c r="AJ41" i="28"/>
  <c r="AF41" i="28"/>
  <c r="I21" i="31"/>
  <c r="F53" i="3"/>
  <c r="H53" i="3" s="1"/>
  <c r="F52" i="3"/>
  <c r="H52" i="3" s="1"/>
  <c r="D9" i="16"/>
  <c r="D10" i="16"/>
  <c r="D13" i="16"/>
  <c r="D14" i="16"/>
  <c r="D15" i="16"/>
  <c r="D18" i="16"/>
  <c r="D8" i="16"/>
  <c r="F42" i="3"/>
  <c r="F41" i="3"/>
  <c r="F40" i="3"/>
  <c r="F39" i="3"/>
  <c r="F38" i="3"/>
  <c r="F37" i="3"/>
  <c r="F36" i="3"/>
  <c r="F34" i="3"/>
  <c r="F35" i="3"/>
  <c r="F32" i="3"/>
  <c r="F31" i="3"/>
  <c r="F30" i="3"/>
  <c r="F29" i="3"/>
  <c r="F27" i="3"/>
  <c r="F26" i="3"/>
  <c r="F25" i="3"/>
  <c r="F24" i="3"/>
  <c r="F22" i="3"/>
  <c r="F21" i="3"/>
  <c r="F19" i="3"/>
  <c r="F14" i="3"/>
  <c r="F13" i="3"/>
  <c r="F12" i="3"/>
  <c r="F11" i="3"/>
  <c r="F10" i="3"/>
  <c r="F9" i="3"/>
  <c r="N9" i="3" s="1"/>
  <c r="N10" i="3" l="1"/>
  <c r="T10" i="3"/>
  <c r="T25" i="3"/>
  <c r="N25" i="3"/>
  <c r="N21" i="3"/>
  <c r="T21" i="3"/>
  <c r="N36" i="3"/>
  <c r="T36" i="3"/>
  <c r="T22" i="3"/>
  <c r="N22" i="3"/>
  <c r="N37" i="3"/>
  <c r="T37" i="3"/>
  <c r="T14" i="3"/>
  <c r="N14" i="3"/>
  <c r="T19" i="3"/>
  <c r="N19" i="3"/>
  <c r="N30" i="3"/>
  <c r="T30" i="3"/>
  <c r="T34" i="3"/>
  <c r="N34" i="3"/>
  <c r="T39" i="3"/>
  <c r="N39" i="3"/>
  <c r="Z10" i="13"/>
  <c r="T11" i="3"/>
  <c r="N11" i="3"/>
  <c r="T16" i="3"/>
  <c r="N16" i="3"/>
  <c r="T26" i="3"/>
  <c r="N26" i="3"/>
  <c r="N31" i="3"/>
  <c r="T31" i="3"/>
  <c r="N40" i="3"/>
  <c r="T40" i="3"/>
  <c r="T12" i="3"/>
  <c r="N12" i="3"/>
  <c r="T17" i="3"/>
  <c r="N17" i="3"/>
  <c r="N27" i="3"/>
  <c r="T27" i="3"/>
  <c r="N32" i="3"/>
  <c r="T32" i="3"/>
  <c r="N41" i="3"/>
  <c r="T41" i="3"/>
  <c r="T9" i="3"/>
  <c r="T13" i="3"/>
  <c r="N13" i="3"/>
  <c r="T18" i="3"/>
  <c r="N18" i="3"/>
  <c r="T24" i="3"/>
  <c r="N24" i="3"/>
  <c r="T29" i="3"/>
  <c r="N29" i="3"/>
  <c r="T35" i="3"/>
  <c r="N35" i="3"/>
  <c r="T38" i="3"/>
  <c r="N38" i="3"/>
  <c r="T42" i="3"/>
  <c r="N42" i="3"/>
  <c r="P118" i="3"/>
  <c r="P124" i="3"/>
  <c r="O70" i="3"/>
  <c r="AH15" i="13"/>
  <c r="AI15" i="13"/>
  <c r="AH16" i="13"/>
  <c r="AI16" i="13"/>
  <c r="AI14" i="13"/>
  <c r="AH14" i="13"/>
  <c r="AI12" i="13"/>
  <c r="AI13" i="13"/>
  <c r="AH12" i="13"/>
  <c r="AH13" i="13"/>
  <c r="AI11" i="13"/>
  <c r="AH11" i="13"/>
  <c r="AI9" i="13"/>
  <c r="AI10" i="13"/>
  <c r="AH9" i="13"/>
  <c r="AH10" i="13"/>
  <c r="AI8" i="13"/>
  <c r="AH8" i="13"/>
  <c r="AI18" i="2"/>
  <c r="AI19" i="2"/>
  <c r="AI17" i="2"/>
  <c r="AI15" i="2"/>
  <c r="AI16" i="2"/>
  <c r="AI14" i="2"/>
  <c r="AH14" i="2"/>
  <c r="AI12" i="2"/>
  <c r="AI13" i="2"/>
  <c r="AI11" i="2"/>
  <c r="AI9" i="2"/>
  <c r="AI10" i="2"/>
  <c r="AI8" i="2"/>
  <c r="AH18" i="2"/>
  <c r="AH19" i="2"/>
  <c r="AH17" i="2"/>
  <c r="AH15" i="2"/>
  <c r="AH16" i="2"/>
  <c r="AH12" i="2"/>
  <c r="AH13" i="2"/>
  <c r="AH11" i="2"/>
  <c r="AH9" i="2"/>
  <c r="AH10" i="2"/>
  <c r="AH8" i="2"/>
  <c r="H39" i="3"/>
  <c r="H35" i="3"/>
  <c r="H34" i="3"/>
  <c r="H24" i="3"/>
  <c r="H25" i="3"/>
  <c r="W9" i="18" l="1"/>
  <c r="W10" i="18"/>
  <c r="W8" i="18"/>
  <c r="V10" i="18"/>
  <c r="V9" i="18"/>
  <c r="V8" i="18"/>
  <c r="D9" i="18"/>
  <c r="D10" i="18"/>
  <c r="D8" i="18"/>
  <c r="AE21" i="17"/>
  <c r="AE20" i="17"/>
  <c r="AD21" i="17"/>
  <c r="AD20" i="17"/>
  <c r="AE18" i="17"/>
  <c r="AE19" i="17"/>
  <c r="AE17" i="17"/>
  <c r="AA21" i="17"/>
  <c r="AA20" i="17"/>
  <c r="Z21" i="17"/>
  <c r="Z20" i="17"/>
  <c r="AA18" i="17"/>
  <c r="AA19" i="17"/>
  <c r="AA17" i="17"/>
  <c r="AA15" i="17"/>
  <c r="AA16" i="17"/>
  <c r="AA14" i="17"/>
  <c r="D15" i="17"/>
  <c r="D16" i="17"/>
  <c r="D14" i="17"/>
  <c r="AA12" i="17"/>
  <c r="AA13" i="17"/>
  <c r="AA11" i="17"/>
  <c r="AA9" i="17"/>
  <c r="AA10" i="17"/>
  <c r="AA8" i="17"/>
  <c r="D12" i="17"/>
  <c r="D13" i="17"/>
  <c r="D11" i="17"/>
  <c r="D9" i="17"/>
  <c r="D10" i="17"/>
  <c r="D8" i="17"/>
  <c r="O165" i="3"/>
  <c r="AF9" i="15"/>
  <c r="AF10" i="15"/>
  <c r="AF8" i="15"/>
  <c r="AB15" i="15"/>
  <c r="AB16" i="15"/>
  <c r="AB14" i="15"/>
  <c r="AA15" i="15"/>
  <c r="AA16" i="15"/>
  <c r="AA14" i="15"/>
  <c r="AB12" i="15"/>
  <c r="AB13" i="15"/>
  <c r="AB11" i="15"/>
  <c r="AA12" i="15"/>
  <c r="AA13" i="15"/>
  <c r="AA11" i="15"/>
  <c r="E15" i="15"/>
  <c r="E16" i="15"/>
  <c r="E14" i="15"/>
  <c r="E12" i="15"/>
  <c r="E13" i="15"/>
  <c r="E11" i="15"/>
  <c r="X18" i="15"/>
  <c r="W19" i="15"/>
  <c r="W18" i="15"/>
  <c r="E18" i="15"/>
  <c r="W9" i="16" l="1"/>
  <c r="W10" i="16"/>
  <c r="W18" i="16"/>
  <c r="W8" i="16"/>
  <c r="V8" i="30"/>
  <c r="Z39" i="28"/>
  <c r="Z40" i="28"/>
  <c r="Z38" i="28"/>
  <c r="Y39" i="28"/>
  <c r="Y40" i="28"/>
  <c r="Y38" i="28"/>
  <c r="E39" i="28"/>
  <c r="E40" i="28"/>
  <c r="E38" i="28"/>
  <c r="Z36" i="28"/>
  <c r="Z37" i="28"/>
  <c r="Z35" i="28"/>
  <c r="Y36" i="28"/>
  <c r="Y37" i="28"/>
  <c r="Y35" i="28"/>
  <c r="E36" i="28"/>
  <c r="E37" i="28"/>
  <c r="E35" i="28"/>
  <c r="Z33" i="28"/>
  <c r="Z34" i="28"/>
  <c r="Z32" i="28"/>
  <c r="Y33" i="28"/>
  <c r="Y34" i="28"/>
  <c r="Y32" i="28"/>
  <c r="E33" i="28"/>
  <c r="E34" i="28"/>
  <c r="E32" i="28"/>
  <c r="Z30" i="28"/>
  <c r="Z31" i="28"/>
  <c r="Z29" i="28"/>
  <c r="Y30" i="28"/>
  <c r="Y31" i="28"/>
  <c r="Y29" i="28"/>
  <c r="E30" i="28"/>
  <c r="E31" i="28"/>
  <c r="E29" i="28"/>
  <c r="R27" i="28"/>
  <c r="R28" i="28"/>
  <c r="Z25" i="28"/>
  <c r="Z26" i="28"/>
  <c r="Z27" i="28"/>
  <c r="Z28" i="28"/>
  <c r="Z24" i="28"/>
  <c r="Y25" i="28"/>
  <c r="Y26" i="28"/>
  <c r="Y27" i="28"/>
  <c r="Y28" i="28"/>
  <c r="Y24" i="28"/>
  <c r="E25" i="28"/>
  <c r="E26" i="28"/>
  <c r="E27" i="28"/>
  <c r="E28" i="28"/>
  <c r="E24" i="28"/>
  <c r="E23" i="28"/>
  <c r="Z14" i="28"/>
  <c r="Z15" i="28"/>
  <c r="Z16" i="28"/>
  <c r="Z17" i="28"/>
  <c r="Z18" i="28"/>
  <c r="Z19" i="28"/>
  <c r="Z20" i="28"/>
  <c r="Z21" i="28"/>
  <c r="Z22" i="28"/>
  <c r="Z23" i="28"/>
  <c r="Z13" i="28"/>
  <c r="Y14" i="28"/>
  <c r="Y15" i="28"/>
  <c r="Y16" i="28"/>
  <c r="Y17" i="28"/>
  <c r="Y18" i="28"/>
  <c r="Y19" i="28"/>
  <c r="Y20" i="28"/>
  <c r="Y21" i="28"/>
  <c r="Y22" i="28"/>
  <c r="Y23" i="28"/>
  <c r="Y13" i="28"/>
  <c r="E14" i="28"/>
  <c r="E15" i="28"/>
  <c r="E16" i="28"/>
  <c r="E17" i="28"/>
  <c r="E18" i="28"/>
  <c r="E19" i="28"/>
  <c r="E20" i="28"/>
  <c r="E21" i="28"/>
  <c r="E22" i="28"/>
  <c r="E13" i="28"/>
  <c r="R16" i="28"/>
  <c r="R17" i="28"/>
  <c r="R18" i="28"/>
  <c r="R19" i="28"/>
  <c r="R20" i="28"/>
  <c r="R21" i="28"/>
  <c r="R22" i="28"/>
  <c r="R23" i="28"/>
  <c r="R11" i="28"/>
  <c r="R12" i="28"/>
  <c r="Z9" i="28"/>
  <c r="Z10" i="28"/>
  <c r="Z11" i="28"/>
  <c r="Z12" i="28"/>
  <c r="Z8" i="28"/>
  <c r="Y9" i="28"/>
  <c r="Y10" i="28"/>
  <c r="Y11" i="28"/>
  <c r="Y12" i="28"/>
  <c r="Y8" i="28"/>
  <c r="E9" i="28"/>
  <c r="E10" i="28"/>
  <c r="E11" i="28"/>
  <c r="E12" i="28"/>
  <c r="E8" i="28"/>
  <c r="AA10" i="30"/>
  <c r="W9" i="30"/>
  <c r="W8" i="30"/>
  <c r="V9" i="30"/>
  <c r="E9" i="30"/>
  <c r="E8" i="30"/>
  <c r="Z32" i="31"/>
  <c r="Y32" i="31"/>
  <c r="V32" i="31"/>
  <c r="U32" i="31"/>
  <c r="R32" i="31"/>
  <c r="Q32" i="31"/>
  <c r="J32" i="31"/>
  <c r="I32" i="31"/>
  <c r="Z31" i="31"/>
  <c r="Y31" i="31"/>
  <c r="V31" i="31"/>
  <c r="U31" i="31"/>
  <c r="R31" i="31"/>
  <c r="Q31" i="31"/>
  <c r="J31" i="31"/>
  <c r="I31" i="31"/>
  <c r="Z30" i="31"/>
  <c r="Y30" i="31"/>
  <c r="V30" i="31"/>
  <c r="U30" i="31"/>
  <c r="R30" i="31"/>
  <c r="Q30" i="31"/>
  <c r="J30" i="31"/>
  <c r="I30" i="31"/>
  <c r="K30" i="31" s="1"/>
  <c r="Z29" i="31"/>
  <c r="Y29" i="31"/>
  <c r="V29" i="31"/>
  <c r="U29" i="31"/>
  <c r="R29" i="31"/>
  <c r="Q29" i="31"/>
  <c r="J29" i="31"/>
  <c r="I29" i="31"/>
  <c r="Z28" i="31"/>
  <c r="Y28" i="31"/>
  <c r="V28" i="31"/>
  <c r="U28" i="31"/>
  <c r="R28" i="31"/>
  <c r="Q28" i="31"/>
  <c r="J28" i="31"/>
  <c r="I28" i="31"/>
  <c r="Z27" i="31"/>
  <c r="Y27" i="31"/>
  <c r="V27" i="31"/>
  <c r="U27" i="31"/>
  <c r="R27" i="31"/>
  <c r="Q27" i="31"/>
  <c r="J27" i="31"/>
  <c r="I27" i="31"/>
  <c r="K27" i="31" s="1"/>
  <c r="M27" i="31" s="1"/>
  <c r="Z26" i="31"/>
  <c r="Y26" i="31"/>
  <c r="V26" i="31"/>
  <c r="U26" i="31"/>
  <c r="R26" i="31"/>
  <c r="Q26" i="31"/>
  <c r="J26" i="31"/>
  <c r="I26" i="31"/>
  <c r="Z25" i="31"/>
  <c r="Y25" i="31"/>
  <c r="V25" i="31"/>
  <c r="U25" i="31"/>
  <c r="R25" i="31"/>
  <c r="Q25" i="31"/>
  <c r="J25" i="31"/>
  <c r="I25" i="31"/>
  <c r="Z24" i="31"/>
  <c r="Y24" i="31"/>
  <c r="V24" i="31"/>
  <c r="U24" i="31"/>
  <c r="R24" i="31"/>
  <c r="Q24" i="31"/>
  <c r="J24" i="31"/>
  <c r="I24" i="31"/>
  <c r="K24" i="31" s="1"/>
  <c r="M24" i="31" s="1"/>
  <c r="Z23" i="31"/>
  <c r="Y23" i="31"/>
  <c r="V23" i="31"/>
  <c r="U23" i="31"/>
  <c r="R23" i="31"/>
  <c r="Q23" i="31"/>
  <c r="J23" i="31"/>
  <c r="I23" i="31"/>
  <c r="Z22" i="31"/>
  <c r="Y22" i="31"/>
  <c r="V22" i="31"/>
  <c r="U22" i="31"/>
  <c r="R22" i="31"/>
  <c r="Q22" i="31"/>
  <c r="J22" i="31"/>
  <c r="I22" i="31"/>
  <c r="Z21" i="31"/>
  <c r="Y21" i="31"/>
  <c r="V21" i="31"/>
  <c r="U21" i="31"/>
  <c r="R21" i="31"/>
  <c r="Q21" i="31"/>
  <c r="J21" i="31"/>
  <c r="K21" i="31"/>
  <c r="Z14" i="31"/>
  <c r="Y14" i="31"/>
  <c r="R14" i="31"/>
  <c r="Z9" i="31"/>
  <c r="Z10" i="31"/>
  <c r="Z11" i="31"/>
  <c r="Z12" i="31"/>
  <c r="Z13" i="31"/>
  <c r="Z15" i="31"/>
  <c r="Z16" i="31"/>
  <c r="Z17" i="31"/>
  <c r="Z18" i="31"/>
  <c r="Z19" i="31"/>
  <c r="Z8" i="31"/>
  <c r="Y9" i="31"/>
  <c r="Y10" i="31"/>
  <c r="Y11" i="31"/>
  <c r="Y12" i="31"/>
  <c r="Y13" i="31"/>
  <c r="Y15" i="31"/>
  <c r="Y16" i="31"/>
  <c r="Y17" i="31"/>
  <c r="Y18" i="31"/>
  <c r="Y19" i="31"/>
  <c r="Y8" i="31"/>
  <c r="V9" i="31"/>
  <c r="V10" i="31"/>
  <c r="V11" i="31"/>
  <c r="V12" i="31"/>
  <c r="V13" i="31"/>
  <c r="V14" i="31"/>
  <c r="V15" i="31"/>
  <c r="V16" i="31"/>
  <c r="V17" i="31"/>
  <c r="V18" i="31"/>
  <c r="V19" i="31"/>
  <c r="V8" i="31"/>
  <c r="U9" i="31"/>
  <c r="U10" i="31"/>
  <c r="U11" i="31"/>
  <c r="U12" i="31"/>
  <c r="U13" i="31"/>
  <c r="U14" i="31"/>
  <c r="U15" i="31"/>
  <c r="U16" i="31"/>
  <c r="U17" i="31"/>
  <c r="U18" i="31"/>
  <c r="U19" i="31"/>
  <c r="U8" i="31"/>
  <c r="R9" i="31"/>
  <c r="R10" i="31"/>
  <c r="R11" i="31"/>
  <c r="R12" i="31"/>
  <c r="R13" i="31"/>
  <c r="R15" i="31"/>
  <c r="R16" i="31"/>
  <c r="R17" i="31"/>
  <c r="R18" i="31"/>
  <c r="R19" i="31"/>
  <c r="R8" i="31"/>
  <c r="Q9" i="31"/>
  <c r="Q10" i="31"/>
  <c r="Q11" i="31"/>
  <c r="Q12" i="31"/>
  <c r="Q13" i="31"/>
  <c r="Q14" i="31"/>
  <c r="Q15" i="31"/>
  <c r="Q16" i="31"/>
  <c r="Q17" i="31"/>
  <c r="Q18" i="31"/>
  <c r="Q19" i="31"/>
  <c r="Q8" i="31"/>
  <c r="I9" i="31"/>
  <c r="I10" i="31"/>
  <c r="I11" i="31"/>
  <c r="I12" i="31"/>
  <c r="I13" i="31"/>
  <c r="I14" i="31"/>
  <c r="I15" i="31"/>
  <c r="I16" i="31"/>
  <c r="I17" i="31"/>
  <c r="I18" i="31"/>
  <c r="I19" i="31"/>
  <c r="I8" i="31"/>
  <c r="Y9" i="32"/>
  <c r="Y10" i="32"/>
  <c r="Y11" i="32"/>
  <c r="Y12" i="32"/>
  <c r="Y13" i="32"/>
  <c r="Y14" i="32"/>
  <c r="Y8" i="32"/>
  <c r="X9" i="32"/>
  <c r="X10" i="32"/>
  <c r="X11" i="32"/>
  <c r="X12" i="32"/>
  <c r="X13" i="32"/>
  <c r="X14" i="32"/>
  <c r="X8" i="32"/>
  <c r="U9" i="32"/>
  <c r="U10" i="32"/>
  <c r="U11" i="32"/>
  <c r="U12" i="32"/>
  <c r="U13" i="32"/>
  <c r="U14" i="32"/>
  <c r="U8" i="32"/>
  <c r="T9" i="32"/>
  <c r="T10" i="32"/>
  <c r="T11" i="32"/>
  <c r="T12" i="32"/>
  <c r="T13" i="32"/>
  <c r="T14" i="32"/>
  <c r="T8" i="32"/>
  <c r="Q9" i="32"/>
  <c r="Q10" i="32"/>
  <c r="Q11" i="32"/>
  <c r="Q12" i="32"/>
  <c r="Q13" i="32"/>
  <c r="Q14" i="32"/>
  <c r="Q8" i="32"/>
  <c r="I9" i="32"/>
  <c r="I10" i="32"/>
  <c r="I11" i="32"/>
  <c r="I12" i="32"/>
  <c r="I13" i="32"/>
  <c r="I14" i="32"/>
  <c r="P9" i="32"/>
  <c r="P10" i="32"/>
  <c r="P11" i="32"/>
  <c r="P12" i="32"/>
  <c r="P13" i="32"/>
  <c r="P14" i="32"/>
  <c r="P8" i="32"/>
  <c r="H9" i="32"/>
  <c r="H10" i="32"/>
  <c r="H11" i="32"/>
  <c r="H12" i="32"/>
  <c r="H13" i="32"/>
  <c r="H14" i="32"/>
  <c r="H8" i="32"/>
  <c r="H9" i="33"/>
  <c r="H10" i="33"/>
  <c r="H11" i="33"/>
  <c r="H12" i="33"/>
  <c r="H8" i="33"/>
  <c r="J12" i="33"/>
  <c r="L12" i="33" s="1"/>
  <c r="I12" i="33"/>
  <c r="J11" i="33"/>
  <c r="L11" i="33" s="1"/>
  <c r="I11" i="33"/>
  <c r="J10" i="33"/>
  <c r="L10" i="33" s="1"/>
  <c r="I10" i="33"/>
  <c r="J9" i="33"/>
  <c r="L9" i="33" s="1"/>
  <c r="I9" i="33"/>
  <c r="J8" i="33"/>
  <c r="L8" i="33" s="1"/>
  <c r="I8" i="33"/>
  <c r="Q8" i="33" l="1"/>
  <c r="R8" i="33" s="1"/>
  <c r="T8" i="33"/>
  <c r="Q10" i="33"/>
  <c r="R10" i="33" s="1"/>
  <c r="Q12" i="33"/>
  <c r="R12" i="33" s="1"/>
  <c r="Q9" i="33"/>
  <c r="R9" i="33" s="1"/>
  <c r="Q11" i="33"/>
  <c r="R11" i="33" s="1"/>
  <c r="V9" i="33"/>
  <c r="T9" i="33"/>
  <c r="V11" i="33"/>
  <c r="T11" i="33"/>
  <c r="W10" i="32"/>
  <c r="AA10" i="32"/>
  <c r="S10" i="32"/>
  <c r="V8" i="33"/>
  <c r="V10" i="33"/>
  <c r="T10" i="33"/>
  <c r="V12" i="33"/>
  <c r="T12" i="33"/>
  <c r="AB18" i="28"/>
  <c r="AK18" i="28" s="1"/>
  <c r="AB32" i="31"/>
  <c r="AB22" i="28"/>
  <c r="AK22" i="28" s="1"/>
  <c r="T29" i="31"/>
  <c r="T21" i="31"/>
  <c r="X30" i="31"/>
  <c r="T31" i="31"/>
  <c r="AB23" i="28"/>
  <c r="AK23" i="28" s="1"/>
  <c r="T25" i="31"/>
  <c r="T26" i="31"/>
  <c r="AB27" i="28"/>
  <c r="AK27" i="28" s="1"/>
  <c r="AB28" i="28"/>
  <c r="AK28" i="28" s="1"/>
  <c r="T28" i="31"/>
  <c r="AB21" i="31"/>
  <c r="X21" i="31"/>
  <c r="T30" i="31"/>
  <c r="K10" i="33"/>
  <c r="K12" i="33"/>
  <c r="K9" i="33"/>
  <c r="X28" i="31"/>
  <c r="AB29" i="31"/>
  <c r="AB21" i="28"/>
  <c r="AK21" i="28" s="1"/>
  <c r="AB17" i="28"/>
  <c r="AK17" i="28" s="1"/>
  <c r="X26" i="31"/>
  <c r="AB28" i="31"/>
  <c r="AB20" i="28"/>
  <c r="AK20" i="28" s="1"/>
  <c r="AB16" i="28"/>
  <c r="AK16" i="28" s="1"/>
  <c r="AB26" i="31"/>
  <c r="X31" i="31"/>
  <c r="AB22" i="31"/>
  <c r="AB23" i="31"/>
  <c r="AB24" i="31"/>
  <c r="AB25" i="31"/>
  <c r="AB27" i="31"/>
  <c r="X29" i="31"/>
  <c r="AB30" i="31"/>
  <c r="AB19" i="28"/>
  <c r="AK19" i="28" s="1"/>
  <c r="AB12" i="28"/>
  <c r="AK12" i="28" s="1"/>
  <c r="AB11" i="28"/>
  <c r="AK11" i="28" s="1"/>
  <c r="M21" i="31"/>
  <c r="L21" i="31"/>
  <c r="M30" i="31"/>
  <c r="L30" i="31"/>
  <c r="X25" i="31"/>
  <c r="T24" i="31"/>
  <c r="AB31" i="31"/>
  <c r="T23" i="31"/>
  <c r="X24" i="31"/>
  <c r="L27" i="31"/>
  <c r="X23" i="31"/>
  <c r="T22" i="31"/>
  <c r="T32" i="31"/>
  <c r="T27" i="31"/>
  <c r="X22" i="31"/>
  <c r="X32" i="31"/>
  <c r="X27" i="31"/>
  <c r="L24" i="31"/>
  <c r="K11" i="33"/>
  <c r="K8" i="33"/>
  <c r="W8" i="33" l="1"/>
  <c r="W10" i="33"/>
  <c r="V13" i="33"/>
  <c r="AB10" i="32"/>
  <c r="W11" i="33"/>
  <c r="R13" i="33"/>
  <c r="W9" i="33"/>
  <c r="T13" i="33"/>
  <c r="AC28" i="31"/>
  <c r="AC21" i="31"/>
  <c r="AC26" i="31"/>
  <c r="AC29" i="31"/>
  <c r="AC25" i="31"/>
  <c r="AC30" i="31"/>
  <c r="AC31" i="31"/>
  <c r="AC22" i="31"/>
  <c r="AC24" i="31"/>
  <c r="AC23" i="31"/>
  <c r="AC27" i="31"/>
  <c r="AC32" i="31"/>
  <c r="W12" i="33"/>
  <c r="W13" i="33" l="1"/>
  <c r="D64" i="35" s="1"/>
  <c r="J14" i="32"/>
  <c r="W13" i="32"/>
  <c r="S13" i="32"/>
  <c r="J13" i="32"/>
  <c r="W12" i="32"/>
  <c r="S12" i="32"/>
  <c r="J12" i="32"/>
  <c r="S11" i="32"/>
  <c r="AA11" i="32"/>
  <c r="J11" i="32"/>
  <c r="AA9" i="32"/>
  <c r="J9" i="32"/>
  <c r="I8" i="32"/>
  <c r="S8" i="32" s="1"/>
  <c r="J8" i="32"/>
  <c r="L8" i="32" s="1"/>
  <c r="J19" i="31"/>
  <c r="AB19" i="31" s="1"/>
  <c r="J18" i="31"/>
  <c r="T18" i="31" s="1"/>
  <c r="J17" i="31"/>
  <c r="K17" i="31"/>
  <c r="J16" i="31"/>
  <c r="AB16" i="31" s="1"/>
  <c r="J15" i="31"/>
  <c r="AB15" i="31" s="1"/>
  <c r="K14" i="31"/>
  <c r="M14" i="31" s="1"/>
  <c r="J14" i="31"/>
  <c r="J13" i="31"/>
  <c r="AB13" i="31" s="1"/>
  <c r="J12" i="31"/>
  <c r="T12" i="31" s="1"/>
  <c r="J11" i="31"/>
  <c r="AB11" i="31" s="1"/>
  <c r="K11" i="31"/>
  <c r="J10" i="31"/>
  <c r="X10" i="31" s="1"/>
  <c r="J9" i="31"/>
  <c r="AB9" i="31" s="1"/>
  <c r="J8" i="31"/>
  <c r="AB8" i="31" s="1"/>
  <c r="K8" i="31"/>
  <c r="S10" i="30"/>
  <c r="U10" i="30" s="1"/>
  <c r="R10" i="30"/>
  <c r="S9" i="30"/>
  <c r="U9" i="30" s="1"/>
  <c r="R9" i="30"/>
  <c r="Y9" i="30" s="1"/>
  <c r="AE9" i="30" s="1"/>
  <c r="S8" i="30"/>
  <c r="U8" i="30" s="1"/>
  <c r="R8" i="30"/>
  <c r="Y8" i="30" s="1"/>
  <c r="AE8" i="30" s="1"/>
  <c r="S40" i="28"/>
  <c r="U40" i="28" s="1"/>
  <c r="R40" i="28"/>
  <c r="S39" i="28"/>
  <c r="U39" i="28" s="1"/>
  <c r="R39" i="28"/>
  <c r="S38" i="28"/>
  <c r="U38" i="28" s="1"/>
  <c r="R38" i="28"/>
  <c r="S37" i="28"/>
  <c r="U37" i="28" s="1"/>
  <c r="R37" i="28"/>
  <c r="S36" i="28"/>
  <c r="U36" i="28" s="1"/>
  <c r="R36" i="28"/>
  <c r="S35" i="28"/>
  <c r="U35" i="28" s="1"/>
  <c r="R35" i="28"/>
  <c r="S34" i="28"/>
  <c r="U34" i="28" s="1"/>
  <c r="R34" i="28"/>
  <c r="S33" i="28"/>
  <c r="U33" i="28" s="1"/>
  <c r="R33" i="28"/>
  <c r="S32" i="28"/>
  <c r="U32" i="28" s="1"/>
  <c r="R32" i="28"/>
  <c r="S31" i="28"/>
  <c r="U31" i="28" s="1"/>
  <c r="R31" i="28"/>
  <c r="S30" i="28"/>
  <c r="U30" i="28" s="1"/>
  <c r="R30" i="28"/>
  <c r="S29" i="28"/>
  <c r="U29" i="28" s="1"/>
  <c r="R29" i="28"/>
  <c r="S26" i="28"/>
  <c r="U26" i="28" s="1"/>
  <c r="R26" i="28"/>
  <c r="S25" i="28"/>
  <c r="T25" i="28" s="1"/>
  <c r="R25" i="28"/>
  <c r="S24" i="28"/>
  <c r="U24" i="28" s="1"/>
  <c r="R24" i="28"/>
  <c r="S15" i="28"/>
  <c r="U15" i="28" s="1"/>
  <c r="R15" i="28"/>
  <c r="S14" i="28"/>
  <c r="U14" i="28" s="1"/>
  <c r="R14" i="28"/>
  <c r="S13" i="28"/>
  <c r="T13" i="28" s="1"/>
  <c r="R13" i="28"/>
  <c r="AB13" i="28" s="1"/>
  <c r="S10" i="28"/>
  <c r="U10" i="28" s="1"/>
  <c r="R10" i="28"/>
  <c r="S9" i="28"/>
  <c r="U9" i="28" s="1"/>
  <c r="R9" i="28"/>
  <c r="S8" i="28"/>
  <c r="U8" i="28" s="1"/>
  <c r="R8" i="28"/>
  <c r="Y12" i="30" l="1"/>
  <c r="T8" i="30"/>
  <c r="AB10" i="30"/>
  <c r="AC10" i="30" s="1"/>
  <c r="X9" i="31"/>
  <c r="AB35" i="28"/>
  <c r="AK35" i="28" s="1"/>
  <c r="AB39" i="28"/>
  <c r="AK39" i="28" s="1"/>
  <c r="AB25" i="28"/>
  <c r="AK25" i="28" s="1"/>
  <c r="T38" i="28"/>
  <c r="AB24" i="28"/>
  <c r="AK24" i="28" s="1"/>
  <c r="T8" i="28"/>
  <c r="T30" i="28"/>
  <c r="AB14" i="28"/>
  <c r="AK14" i="28" s="1"/>
  <c r="T26" i="28"/>
  <c r="AB34" i="28"/>
  <c r="AK34" i="28" s="1"/>
  <c r="AB26" i="28"/>
  <c r="AK26" i="28" s="1"/>
  <c r="AB31" i="28"/>
  <c r="AK31" i="28" s="1"/>
  <c r="U25" i="28"/>
  <c r="T10" i="28"/>
  <c r="T36" i="28"/>
  <c r="T39" i="28"/>
  <c r="U13" i="28"/>
  <c r="T24" i="28"/>
  <c r="AK13" i="28"/>
  <c r="T35" i="28"/>
  <c r="AB32" i="28"/>
  <c r="AK32" i="28" s="1"/>
  <c r="AB14" i="31"/>
  <c r="X14" i="31"/>
  <c r="T13" i="31"/>
  <c r="T8" i="31"/>
  <c r="T10" i="31"/>
  <c r="X16" i="31"/>
  <c r="AB12" i="31"/>
  <c r="T19" i="31"/>
  <c r="AB10" i="31"/>
  <c r="X19" i="31"/>
  <c r="T11" i="31"/>
  <c r="X8" i="31"/>
  <c r="X13" i="31"/>
  <c r="T9" i="31"/>
  <c r="W8" i="32"/>
  <c r="S9" i="32"/>
  <c r="AA12" i="32"/>
  <c r="W9" i="32"/>
  <c r="W11" i="32"/>
  <c r="AB11" i="32" s="1"/>
  <c r="K12" i="32"/>
  <c r="L12" i="32"/>
  <c r="L9" i="32"/>
  <c r="K9" i="32"/>
  <c r="AA14" i="32"/>
  <c r="X18" i="31"/>
  <c r="X15" i="31"/>
  <c r="AA13" i="32"/>
  <c r="AB13" i="32" s="1"/>
  <c r="AB17" i="31"/>
  <c r="L13" i="32"/>
  <c r="K13" i="32"/>
  <c r="L14" i="32"/>
  <c r="K14" i="32"/>
  <c r="AB12" i="32"/>
  <c r="L11" i="32"/>
  <c r="K11" i="32"/>
  <c r="AA8" i="32"/>
  <c r="S14" i="32"/>
  <c r="K8" i="32"/>
  <c r="W14" i="32"/>
  <c r="AB36" i="28"/>
  <c r="AK36" i="28" s="1"/>
  <c r="M11" i="31"/>
  <c r="L11" i="31"/>
  <c r="M8" i="31"/>
  <c r="L8" i="31"/>
  <c r="M17" i="31"/>
  <c r="L17" i="31"/>
  <c r="T17" i="31"/>
  <c r="X12" i="31"/>
  <c r="T16" i="31"/>
  <c r="AB18" i="31"/>
  <c r="X17" i="31"/>
  <c r="X11" i="31"/>
  <c r="L14" i="31"/>
  <c r="T15" i="31"/>
  <c r="T34" i="31"/>
  <c r="T14" i="31"/>
  <c r="T9" i="30"/>
  <c r="T10" i="30"/>
  <c r="AB15" i="28"/>
  <c r="AK15" i="28" s="1"/>
  <c r="AB37" i="28"/>
  <c r="AK37" i="28" s="1"/>
  <c r="AB33" i="28"/>
  <c r="AK33" i="28" s="1"/>
  <c r="AB29" i="28"/>
  <c r="AK29" i="28" s="1"/>
  <c r="AB9" i="28"/>
  <c r="AK9" i="28" s="1"/>
  <c r="AB10" i="28"/>
  <c r="AK10" i="28" s="1"/>
  <c r="AB40" i="28"/>
  <c r="AK40" i="28" s="1"/>
  <c r="AB30" i="28"/>
  <c r="AK30" i="28" s="1"/>
  <c r="AB38" i="28"/>
  <c r="AK38" i="28" s="1"/>
  <c r="AB8" i="28"/>
  <c r="T32" i="28"/>
  <c r="T15" i="28"/>
  <c r="T34" i="28"/>
  <c r="T29" i="28"/>
  <c r="T31" i="28"/>
  <c r="T14" i="28"/>
  <c r="T40" i="28"/>
  <c r="T33" i="28"/>
  <c r="T9" i="28"/>
  <c r="T37" i="28"/>
  <c r="AA15" i="32" l="1"/>
  <c r="AB34" i="31"/>
  <c r="AK8" i="28"/>
  <c r="AK41" i="28" s="1"/>
  <c r="D68" i="35" s="1"/>
  <c r="AB41" i="28"/>
  <c r="AB9" i="32"/>
  <c r="W15" i="32"/>
  <c r="S15" i="32"/>
  <c r="X34" i="31"/>
  <c r="AE10" i="30"/>
  <c r="AC9" i="31"/>
  <c r="AC19" i="31"/>
  <c r="AC13" i="31"/>
  <c r="AC8" i="31"/>
  <c r="AC16" i="31"/>
  <c r="AC11" i="31"/>
  <c r="AC12" i="31"/>
  <c r="AC10" i="31"/>
  <c r="AB8" i="32"/>
  <c r="AC15" i="31"/>
  <c r="AC18" i="31"/>
  <c r="AB14" i="32"/>
  <c r="AC17" i="31"/>
  <c r="AC14" i="31"/>
  <c r="AC33" i="31"/>
  <c r="AE12" i="30" l="1"/>
  <c r="D67" i="35" s="1"/>
  <c r="C32" i="35"/>
  <c r="C37" i="35"/>
  <c r="C27" i="35"/>
  <c r="AC20" i="31"/>
  <c r="AC34" i="31" s="1"/>
  <c r="D66" i="35" s="1"/>
  <c r="AB15" i="32"/>
  <c r="D65" i="35" s="1"/>
  <c r="N64" i="3"/>
  <c r="N65" i="3"/>
  <c r="N66" i="3"/>
  <c r="N67" i="3"/>
  <c r="N68" i="3"/>
  <c r="N69" i="3"/>
  <c r="N71" i="3"/>
  <c r="N72" i="3"/>
  <c r="N73" i="3"/>
  <c r="N74" i="3"/>
  <c r="N75" i="3"/>
  <c r="N76" i="3"/>
  <c r="N63" i="3"/>
  <c r="J64" i="3"/>
  <c r="J65" i="3"/>
  <c r="J66" i="3"/>
  <c r="J67" i="3"/>
  <c r="J68" i="3"/>
  <c r="J69" i="3"/>
  <c r="J71" i="3"/>
  <c r="J72" i="3"/>
  <c r="J73" i="3"/>
  <c r="J74" i="3"/>
  <c r="J75" i="3"/>
  <c r="J76" i="3"/>
  <c r="J63" i="3"/>
  <c r="F64" i="3"/>
  <c r="F65" i="3"/>
  <c r="F66" i="3"/>
  <c r="F67" i="3"/>
  <c r="F68" i="3"/>
  <c r="F69" i="3"/>
  <c r="F71" i="3"/>
  <c r="F72" i="3"/>
  <c r="F73" i="3"/>
  <c r="F74" i="3"/>
  <c r="F75" i="3"/>
  <c r="F76" i="3"/>
  <c r="F63" i="3"/>
  <c r="Q8" i="26"/>
  <c r="T8" i="26" l="1"/>
  <c r="U8" i="26" s="1"/>
  <c r="U9" i="26" s="1"/>
  <c r="D57" i="35" s="1"/>
  <c r="D58" i="35" s="1"/>
  <c r="B7" i="35" s="1"/>
  <c r="O65" i="3"/>
  <c r="O64" i="3"/>
  <c r="O74" i="3"/>
  <c r="O73" i="3"/>
  <c r="O69" i="3"/>
  <c r="O75" i="3"/>
  <c r="O76" i="3"/>
  <c r="V13" i="16" s="1"/>
  <c r="X13" i="16" s="1"/>
  <c r="Y13" i="16" s="1"/>
  <c r="O71" i="3"/>
  <c r="V11" i="16" s="1"/>
  <c r="X11" i="16" s="1"/>
  <c r="Y11" i="16" s="1"/>
  <c r="O68" i="3"/>
  <c r="O72" i="3"/>
  <c r="O66" i="3"/>
  <c r="O67" i="3"/>
  <c r="V10" i="16" s="1"/>
  <c r="O63" i="3"/>
  <c r="V8" i="16" s="1"/>
  <c r="AE18" i="2"/>
  <c r="AE19" i="2"/>
  <c r="AE17" i="2"/>
  <c r="AE15" i="2"/>
  <c r="AE16" i="2"/>
  <c r="AE14" i="2"/>
  <c r="AE12" i="2"/>
  <c r="AE13" i="2"/>
  <c r="AE11" i="2"/>
  <c r="AE9" i="2"/>
  <c r="AE10" i="2"/>
  <c r="AE8" i="2"/>
  <c r="AA18" i="2"/>
  <c r="AA19" i="2"/>
  <c r="AA17" i="2"/>
  <c r="AA15" i="2"/>
  <c r="AA16" i="2"/>
  <c r="AA14" i="2"/>
  <c r="AA12" i="2"/>
  <c r="AA13" i="2"/>
  <c r="AA11" i="2"/>
  <c r="AA9" i="2"/>
  <c r="AA10" i="2"/>
  <c r="AA8" i="2"/>
  <c r="W18" i="2"/>
  <c r="W19" i="2"/>
  <c r="W17" i="2"/>
  <c r="W15" i="2"/>
  <c r="W16" i="2"/>
  <c r="W14" i="2"/>
  <c r="W12" i="2"/>
  <c r="W13" i="2"/>
  <c r="W11" i="2"/>
  <c r="W9" i="2"/>
  <c r="W10" i="2"/>
  <c r="W8" i="2"/>
  <c r="D18" i="2"/>
  <c r="D19" i="2"/>
  <c r="D17" i="2"/>
  <c r="D15" i="2"/>
  <c r="D16" i="2"/>
  <c r="D14" i="2"/>
  <c r="D12" i="2"/>
  <c r="D13" i="2"/>
  <c r="D11" i="2"/>
  <c r="D9" i="2"/>
  <c r="D10" i="2"/>
  <c r="D8" i="2"/>
  <c r="AE15" i="13"/>
  <c r="AE16" i="13"/>
  <c r="AE14" i="13"/>
  <c r="AE12" i="13"/>
  <c r="AE13" i="13"/>
  <c r="AE11" i="13"/>
  <c r="AE9" i="13"/>
  <c r="AE10" i="13"/>
  <c r="AE8" i="13"/>
  <c r="AA15" i="13"/>
  <c r="AA16" i="13"/>
  <c r="AA14" i="13"/>
  <c r="AA12" i="13"/>
  <c r="AA13" i="13"/>
  <c r="AA11" i="13"/>
  <c r="AA9" i="13"/>
  <c r="AA10" i="13"/>
  <c r="W15" i="13"/>
  <c r="W16" i="13"/>
  <c r="W14" i="13"/>
  <c r="D14" i="13"/>
  <c r="D11" i="13"/>
  <c r="W12" i="13"/>
  <c r="W13" i="13"/>
  <c r="W11" i="13"/>
  <c r="W9" i="13"/>
  <c r="W10" i="13"/>
  <c r="W8" i="13"/>
  <c r="S14" i="13"/>
  <c r="U14" i="13" s="1"/>
  <c r="S15" i="13"/>
  <c r="T15" i="13" s="1"/>
  <c r="S16" i="13"/>
  <c r="T16" i="13" s="1"/>
  <c r="R14" i="13"/>
  <c r="R15" i="13"/>
  <c r="D15" i="13"/>
  <c r="D16" i="13"/>
  <c r="D12" i="13"/>
  <c r="D13" i="13"/>
  <c r="D9" i="13"/>
  <c r="D10" i="13"/>
  <c r="D8" i="13"/>
  <c r="R15" i="2"/>
  <c r="AJ15" i="2" s="1"/>
  <c r="R16" i="2"/>
  <c r="AJ16" i="2" s="1"/>
  <c r="R17" i="2"/>
  <c r="R18" i="2"/>
  <c r="R19" i="2"/>
  <c r="S15" i="2"/>
  <c r="U15" i="2" s="1"/>
  <c r="S16" i="2"/>
  <c r="U16" i="2" s="1"/>
  <c r="S17" i="2"/>
  <c r="T17" i="2" s="1"/>
  <c r="S18" i="2"/>
  <c r="U18" i="2" s="1"/>
  <c r="S19" i="2"/>
  <c r="T19" i="2" s="1"/>
  <c r="I120" i="3"/>
  <c r="P120" i="3" s="1"/>
  <c r="I121" i="3"/>
  <c r="P121" i="3" s="1"/>
  <c r="AE15" i="15" s="1"/>
  <c r="I122" i="3"/>
  <c r="P122" i="3" s="1"/>
  <c r="I123" i="3"/>
  <c r="P123" i="3" s="1"/>
  <c r="I124" i="3"/>
  <c r="AD15" i="13"/>
  <c r="AD14" i="13"/>
  <c r="AD12" i="13"/>
  <c r="Z15" i="13"/>
  <c r="Z14" i="13"/>
  <c r="Z12" i="13"/>
  <c r="V15" i="13"/>
  <c r="V14" i="13"/>
  <c r="V10" i="13"/>
  <c r="AD9" i="13"/>
  <c r="Z9" i="13"/>
  <c r="V9" i="13"/>
  <c r="AD8" i="13"/>
  <c r="AD18" i="2"/>
  <c r="AD15" i="2"/>
  <c r="AD11" i="2"/>
  <c r="AD13" i="2"/>
  <c r="AD10" i="2"/>
  <c r="Z18" i="2"/>
  <c r="Z11" i="2"/>
  <c r="Z13" i="2"/>
  <c r="Z10" i="2"/>
  <c r="Z14" i="2"/>
  <c r="AD14" i="2"/>
  <c r="H13" i="3"/>
  <c r="AF15" i="13" l="1"/>
  <c r="AB15" i="13"/>
  <c r="AC15" i="13" s="1"/>
  <c r="V16" i="16"/>
  <c r="X16" i="16" s="1"/>
  <c r="V14" i="16"/>
  <c r="X14" i="16" s="1"/>
  <c r="Y14" i="16" s="1"/>
  <c r="V12" i="16"/>
  <c r="X12" i="16" s="1"/>
  <c r="Y12" i="16" s="1"/>
  <c r="V17" i="16"/>
  <c r="Z16" i="2"/>
  <c r="AB16" i="2" s="1"/>
  <c r="AC16" i="2" s="1"/>
  <c r="V9" i="16"/>
  <c r="V18" i="16"/>
  <c r="V15" i="16"/>
  <c r="T9" i="26"/>
  <c r="C26" i="35" s="1"/>
  <c r="AD19" i="2"/>
  <c r="AF19" i="2" s="1"/>
  <c r="AG19" i="2" s="1"/>
  <c r="Z12" i="2"/>
  <c r="Z19" i="2"/>
  <c r="AB19" i="2" s="1"/>
  <c r="AC19" i="2" s="1"/>
  <c r="Z13" i="13"/>
  <c r="AD16" i="2"/>
  <c r="AF16" i="2" s="1"/>
  <c r="AG16" i="2" s="1"/>
  <c r="AD13" i="13"/>
  <c r="AD11" i="13"/>
  <c r="Z11" i="13"/>
  <c r="Z15" i="2"/>
  <c r="AB15" i="2" s="1"/>
  <c r="AC15" i="2" s="1"/>
  <c r="AD12" i="2"/>
  <c r="Z9" i="2"/>
  <c r="AD9" i="2"/>
  <c r="AG15" i="13"/>
  <c r="X14" i="13"/>
  <c r="Y14" i="13" s="1"/>
  <c r="AJ14" i="13"/>
  <c r="AJ15" i="13"/>
  <c r="X15" i="13"/>
  <c r="Y15" i="13" s="1"/>
  <c r="AJ19" i="2"/>
  <c r="AJ18" i="2"/>
  <c r="AJ17" i="2"/>
  <c r="V16" i="13"/>
  <c r="AD10" i="13"/>
  <c r="Z8" i="2"/>
  <c r="AD16" i="13"/>
  <c r="AF16" i="13" s="1"/>
  <c r="Z17" i="2"/>
  <c r="AB17" i="2" s="1"/>
  <c r="AC17" i="2" s="1"/>
  <c r="Z8" i="13"/>
  <c r="Z16" i="13"/>
  <c r="AD8" i="2"/>
  <c r="AD17" i="2"/>
  <c r="AF17" i="2" s="1"/>
  <c r="AG17" i="2" s="1"/>
  <c r="T16" i="2"/>
  <c r="U19" i="2"/>
  <c r="T15" i="2"/>
  <c r="AF15" i="2"/>
  <c r="AG15" i="2" s="1"/>
  <c r="U16" i="13"/>
  <c r="T14" i="13"/>
  <c r="U15" i="13"/>
  <c r="AB18" i="2"/>
  <c r="AC18" i="2" s="1"/>
  <c r="AF18" i="2"/>
  <c r="AG18" i="2" s="1"/>
  <c r="T18" i="2"/>
  <c r="U17" i="2"/>
  <c r="H42" i="3"/>
  <c r="H41" i="3"/>
  <c r="H40" i="3"/>
  <c r="H36" i="3"/>
  <c r="H37" i="3"/>
  <c r="H38" i="3"/>
  <c r="AB14" i="13" l="1"/>
  <c r="AF14" i="13"/>
  <c r="AG14" i="13" s="1"/>
  <c r="AB16" i="13"/>
  <c r="AC16" i="13" s="1"/>
  <c r="X17" i="16"/>
  <c r="Y17" i="16" s="1"/>
  <c r="AG16" i="13"/>
  <c r="Y16" i="16"/>
  <c r="AK15" i="13"/>
  <c r="V19" i="2"/>
  <c r="X19" i="2" s="1"/>
  <c r="Y19" i="2" s="1"/>
  <c r="AC14" i="13"/>
  <c r="V18" i="2"/>
  <c r="X18" i="2" s="1"/>
  <c r="Y18" i="2" s="1"/>
  <c r="V17" i="2"/>
  <c r="X17" i="2" s="1"/>
  <c r="Y17" i="2" s="1"/>
  <c r="AK17" i="2" s="1"/>
  <c r="H32" i="3"/>
  <c r="H31" i="3"/>
  <c r="H28" i="3"/>
  <c r="H29" i="3"/>
  <c r="V14" i="2" s="1"/>
  <c r="H30" i="3"/>
  <c r="H27" i="3"/>
  <c r="H26" i="3"/>
  <c r="H22" i="3"/>
  <c r="H18" i="3"/>
  <c r="H10" i="3"/>
  <c r="H11" i="3"/>
  <c r="H12" i="3"/>
  <c r="V10" i="2" s="1"/>
  <c r="H14" i="3"/>
  <c r="H16" i="3"/>
  <c r="V13" i="2" s="1"/>
  <c r="V16" i="2" l="1"/>
  <c r="X16" i="2" s="1"/>
  <c r="Y16" i="2" s="1"/>
  <c r="AK16" i="2" s="1"/>
  <c r="D92" i="35" s="1"/>
  <c r="AK19" i="2"/>
  <c r="D86" i="35" s="1"/>
  <c r="AK18" i="2"/>
  <c r="D80" i="35" s="1"/>
  <c r="AK14" i="13"/>
  <c r="V15" i="2"/>
  <c r="X15" i="2" s="1"/>
  <c r="Y15" i="2" s="1"/>
  <c r="AK15" i="2" s="1"/>
  <c r="D89" i="35" s="1"/>
  <c r="H19" i="3"/>
  <c r="V12" i="2" s="1"/>
  <c r="H20" i="3"/>
  <c r="V11" i="2" s="1"/>
  <c r="H21" i="3"/>
  <c r="H9" i="3" l="1"/>
  <c r="V9" i="2" l="1"/>
  <c r="V8" i="2"/>
  <c r="AH11" i="25" l="1"/>
  <c r="S11" i="25"/>
  <c r="U11" i="25" s="1"/>
  <c r="R11" i="25"/>
  <c r="AH10" i="25"/>
  <c r="S10" i="25"/>
  <c r="U10" i="25" s="1"/>
  <c r="R10" i="25"/>
  <c r="AH9" i="25"/>
  <c r="S9" i="25"/>
  <c r="U9" i="25" s="1"/>
  <c r="R9" i="25"/>
  <c r="AH8" i="25"/>
  <c r="S8" i="25"/>
  <c r="T8" i="25" s="1"/>
  <c r="R8" i="25"/>
  <c r="W21" i="17"/>
  <c r="W20" i="17"/>
  <c r="V21" i="17"/>
  <c r="S10" i="18"/>
  <c r="U10" i="18" s="1"/>
  <c r="R10" i="18"/>
  <c r="S9" i="18"/>
  <c r="U9" i="18" s="1"/>
  <c r="R9" i="18"/>
  <c r="S8" i="18"/>
  <c r="U8" i="18" s="1"/>
  <c r="R8" i="18"/>
  <c r="AA26" i="17"/>
  <c r="S26" i="17"/>
  <c r="U26" i="17" s="1"/>
  <c r="R26" i="17"/>
  <c r="D26" i="17"/>
  <c r="AA25" i="17"/>
  <c r="S25" i="17"/>
  <c r="U25" i="17" s="1"/>
  <c r="R25" i="17"/>
  <c r="D25" i="17"/>
  <c r="AA24" i="17"/>
  <c r="S24" i="17"/>
  <c r="U24" i="17" s="1"/>
  <c r="R24" i="17"/>
  <c r="D24" i="17"/>
  <c r="AE23" i="17"/>
  <c r="AD23" i="17"/>
  <c r="AA23" i="17"/>
  <c r="Z23" i="17"/>
  <c r="S23" i="17"/>
  <c r="U23" i="17" s="1"/>
  <c r="R23" i="17"/>
  <c r="D23" i="17"/>
  <c r="AE22" i="17"/>
  <c r="AD22" i="17"/>
  <c r="AA22" i="17"/>
  <c r="Z22" i="17"/>
  <c r="S22" i="17"/>
  <c r="U22" i="17" s="1"/>
  <c r="R22" i="17"/>
  <c r="D22" i="17"/>
  <c r="S21" i="17"/>
  <c r="U21" i="17" s="1"/>
  <c r="R21" i="17"/>
  <c r="D21" i="17"/>
  <c r="S20" i="17"/>
  <c r="U20" i="17" s="1"/>
  <c r="R20" i="17"/>
  <c r="D20" i="17"/>
  <c r="W19" i="17"/>
  <c r="S19" i="17"/>
  <c r="U19" i="17" s="1"/>
  <c r="R19" i="17"/>
  <c r="D19" i="17"/>
  <c r="W18" i="17"/>
  <c r="S18" i="17"/>
  <c r="U18" i="17" s="1"/>
  <c r="R18" i="17"/>
  <c r="D18" i="17"/>
  <c r="W17" i="17"/>
  <c r="S17" i="17"/>
  <c r="U17" i="17" s="1"/>
  <c r="R17" i="17"/>
  <c r="D17" i="17"/>
  <c r="S16" i="17"/>
  <c r="U16" i="17" s="1"/>
  <c r="R16" i="17"/>
  <c r="S15" i="17"/>
  <c r="U15" i="17" s="1"/>
  <c r="R15" i="17"/>
  <c r="S14" i="17"/>
  <c r="U14" i="17" s="1"/>
  <c r="R14" i="17"/>
  <c r="S13" i="17"/>
  <c r="U13" i="17" s="1"/>
  <c r="R13" i="17"/>
  <c r="S12" i="17"/>
  <c r="U12" i="17" s="1"/>
  <c r="R12" i="17"/>
  <c r="S11" i="17"/>
  <c r="U11" i="17" s="1"/>
  <c r="R11" i="17"/>
  <c r="S10" i="17"/>
  <c r="U10" i="17" s="1"/>
  <c r="R10" i="17"/>
  <c r="S9" i="17"/>
  <c r="U9" i="17" s="1"/>
  <c r="R9" i="17"/>
  <c r="S8" i="17"/>
  <c r="U8" i="17" s="1"/>
  <c r="S19" i="16"/>
  <c r="S18" i="16"/>
  <c r="R18" i="16"/>
  <c r="X18" i="16" s="1"/>
  <c r="R15" i="16"/>
  <c r="X15" i="16" s="1"/>
  <c r="Y15" i="16" s="1"/>
  <c r="S10" i="16"/>
  <c r="R10" i="16"/>
  <c r="S9" i="16"/>
  <c r="T9" i="16" s="1"/>
  <c r="R9" i="16"/>
  <c r="X9" i="16" s="1"/>
  <c r="Y9" i="16" s="1"/>
  <c r="S8" i="16"/>
  <c r="U8" i="16" s="1"/>
  <c r="R8" i="16"/>
  <c r="X8" i="16" s="1"/>
  <c r="X19" i="15"/>
  <c r="T19" i="15"/>
  <c r="U19" i="15" s="1"/>
  <c r="S19" i="15"/>
  <c r="E19" i="15"/>
  <c r="T18" i="15"/>
  <c r="S18" i="15"/>
  <c r="AB17" i="15"/>
  <c r="T17" i="15"/>
  <c r="V17" i="15" s="1"/>
  <c r="S17" i="15"/>
  <c r="E17" i="15"/>
  <c r="T16" i="15"/>
  <c r="S16" i="15"/>
  <c r="T15" i="15"/>
  <c r="V15" i="15" s="1"/>
  <c r="S15" i="15"/>
  <c r="T14" i="15"/>
  <c r="S14" i="15"/>
  <c r="T13" i="15"/>
  <c r="U13" i="15" s="1"/>
  <c r="S13" i="15"/>
  <c r="T12" i="15"/>
  <c r="T11" i="15"/>
  <c r="V11" i="15" s="1"/>
  <c r="S11" i="15"/>
  <c r="T10" i="15"/>
  <c r="S10" i="15"/>
  <c r="E10" i="15"/>
  <c r="T9" i="15"/>
  <c r="V9" i="15" s="1"/>
  <c r="S9" i="15"/>
  <c r="E9" i="15"/>
  <c r="T8" i="15"/>
  <c r="U8" i="15" s="1"/>
  <c r="E8" i="15"/>
  <c r="W16" i="14"/>
  <c r="S16" i="14"/>
  <c r="U16" i="14" s="1"/>
  <c r="R16" i="14"/>
  <c r="D16" i="14"/>
  <c r="W15" i="14"/>
  <c r="S15" i="14"/>
  <c r="T15" i="14" s="1"/>
  <c r="R15" i="14"/>
  <c r="D15" i="14"/>
  <c r="W14" i="14"/>
  <c r="S14" i="14"/>
  <c r="T14" i="14" s="1"/>
  <c r="R14" i="14"/>
  <c r="D14" i="14"/>
  <c r="W12" i="14"/>
  <c r="S12" i="14"/>
  <c r="T12" i="14" s="1"/>
  <c r="R12" i="14"/>
  <c r="D12" i="14"/>
  <c r="W11" i="14"/>
  <c r="S11" i="14"/>
  <c r="U11" i="14" s="1"/>
  <c r="R11" i="14"/>
  <c r="D11" i="14"/>
  <c r="W10" i="14"/>
  <c r="S10" i="14"/>
  <c r="T10" i="14" s="1"/>
  <c r="R10" i="14"/>
  <c r="D10" i="14"/>
  <c r="W9" i="14"/>
  <c r="S9" i="14"/>
  <c r="U9" i="14" s="1"/>
  <c r="R9" i="14"/>
  <c r="D9" i="14"/>
  <c r="W8" i="14"/>
  <c r="S8" i="14"/>
  <c r="T8" i="14" s="1"/>
  <c r="R8" i="14"/>
  <c r="D8" i="14"/>
  <c r="R16" i="13"/>
  <c r="S13" i="13"/>
  <c r="R13" i="13"/>
  <c r="S12" i="13"/>
  <c r="R12" i="13"/>
  <c r="S10" i="13"/>
  <c r="R10" i="13"/>
  <c r="S8" i="13"/>
  <c r="R8" i="13"/>
  <c r="V20" i="17"/>
  <c r="O159" i="3"/>
  <c r="AD17" i="17" s="1"/>
  <c r="O160" i="3"/>
  <c r="AD19" i="17" s="1"/>
  <c r="O161" i="3"/>
  <c r="AD18" i="17" s="1"/>
  <c r="O162" i="3"/>
  <c r="O158" i="3"/>
  <c r="K159" i="3"/>
  <c r="K160" i="3"/>
  <c r="K161" i="3"/>
  <c r="K162" i="3"/>
  <c r="K158" i="3"/>
  <c r="X12" i="13" l="1"/>
  <c r="U10" i="16"/>
  <c r="T10" i="16"/>
  <c r="T18" i="16"/>
  <c r="U18" i="16"/>
  <c r="Y8" i="16"/>
  <c r="AJ12" i="13"/>
  <c r="X16" i="13"/>
  <c r="Y16" i="13" s="1"/>
  <c r="AJ16" i="13"/>
  <c r="AJ8" i="13"/>
  <c r="X8" i="13"/>
  <c r="AJ10" i="13"/>
  <c r="X10" i="13"/>
  <c r="X13" i="13"/>
  <c r="AJ13" i="13"/>
  <c r="U10" i="13"/>
  <c r="T10" i="13"/>
  <c r="AF10" i="13" s="1"/>
  <c r="U12" i="13"/>
  <c r="T12" i="13"/>
  <c r="AF12" i="13" s="1"/>
  <c r="U13" i="13"/>
  <c r="T13" i="13"/>
  <c r="AF13" i="13" s="1"/>
  <c r="U8" i="13"/>
  <c r="T8" i="13"/>
  <c r="AF8" i="13" s="1"/>
  <c r="AF17" i="17"/>
  <c r="AG17" i="17" s="1"/>
  <c r="AH12" i="25"/>
  <c r="D69" i="35" s="1"/>
  <c r="D70" i="35" s="1"/>
  <c r="B8" i="35" s="1"/>
  <c r="U9" i="15"/>
  <c r="Y19" i="15"/>
  <c r="Z19" i="15" s="1"/>
  <c r="AI19" i="15" s="1"/>
  <c r="AF23" i="17"/>
  <c r="AG23" i="17" s="1"/>
  <c r="AC11" i="15"/>
  <c r="AF18" i="17"/>
  <c r="AG18" i="17" s="1"/>
  <c r="X21" i="17"/>
  <c r="Y21" i="17" s="1"/>
  <c r="T11" i="25"/>
  <c r="U8" i="25"/>
  <c r="T9" i="25"/>
  <c r="T10" i="25"/>
  <c r="X20" i="17"/>
  <c r="Y20" i="17" s="1"/>
  <c r="X10" i="16"/>
  <c r="Y10" i="16" s="1"/>
  <c r="S11" i="13"/>
  <c r="T8" i="16"/>
  <c r="AC13" i="15"/>
  <c r="T9" i="18"/>
  <c r="AF20" i="17"/>
  <c r="AG20" i="17" s="1"/>
  <c r="T8" i="18"/>
  <c r="T10" i="18"/>
  <c r="AF22" i="17"/>
  <c r="AG22" i="17" s="1"/>
  <c r="T10" i="17"/>
  <c r="AB22" i="17"/>
  <c r="AC22" i="17" s="1"/>
  <c r="T8" i="17"/>
  <c r="AB20" i="17"/>
  <c r="AC20" i="17" s="1"/>
  <c r="T14" i="17"/>
  <c r="T26" i="17"/>
  <c r="T12" i="17"/>
  <c r="T24" i="17"/>
  <c r="AB23" i="17"/>
  <c r="AC23" i="17" s="1"/>
  <c r="T20" i="17"/>
  <c r="T22" i="17"/>
  <c r="T16" i="17"/>
  <c r="T18" i="17"/>
  <c r="AF19" i="17"/>
  <c r="AG19" i="17" s="1"/>
  <c r="AF21" i="17"/>
  <c r="AG21" i="17" s="1"/>
  <c r="AB21" i="17"/>
  <c r="AC21" i="17" s="1"/>
  <c r="T9" i="17"/>
  <c r="T11" i="17"/>
  <c r="T13" i="17"/>
  <c r="T15" i="17"/>
  <c r="T17" i="17"/>
  <c r="T19" i="17"/>
  <c r="T21" i="17"/>
  <c r="T23" i="17"/>
  <c r="T25" i="17"/>
  <c r="Y18" i="16"/>
  <c r="U9" i="16"/>
  <c r="U11" i="15"/>
  <c r="V13" i="15"/>
  <c r="V19" i="15"/>
  <c r="V8" i="15"/>
  <c r="U15" i="15"/>
  <c r="AC15" i="15"/>
  <c r="AD15" i="15" s="1"/>
  <c r="U17" i="15"/>
  <c r="V18" i="15"/>
  <c r="U18" i="15"/>
  <c r="AC14" i="15"/>
  <c r="AD14" i="15" s="1"/>
  <c r="V10" i="15"/>
  <c r="U10" i="15"/>
  <c r="AC12" i="15"/>
  <c r="V14" i="15"/>
  <c r="U14" i="15"/>
  <c r="AC16" i="15"/>
  <c r="AD16" i="15" s="1"/>
  <c r="V12" i="15"/>
  <c r="U12" i="15"/>
  <c r="V16" i="15"/>
  <c r="U16" i="15"/>
  <c r="Y18" i="15"/>
  <c r="Z18" i="15" s="1"/>
  <c r="T11" i="14"/>
  <c r="U14" i="14"/>
  <c r="U10" i="14"/>
  <c r="U12" i="14"/>
  <c r="U15" i="14"/>
  <c r="T16" i="14"/>
  <c r="U8" i="14"/>
  <c r="T9" i="14"/>
  <c r="R9" i="13"/>
  <c r="R11" i="13"/>
  <c r="S9" i="13"/>
  <c r="Z14" i="17"/>
  <c r="Z15" i="17"/>
  <c r="Z16" i="17"/>
  <c r="AB13" i="13" l="1"/>
  <c r="AC13" i="13" s="1"/>
  <c r="AG13" i="13"/>
  <c r="AG8" i="13"/>
  <c r="AB8" i="13"/>
  <c r="AC8" i="13" s="1"/>
  <c r="AB12" i="13"/>
  <c r="AC12" i="13" s="1"/>
  <c r="AG12" i="13"/>
  <c r="AB10" i="13"/>
  <c r="AC10" i="13" s="1"/>
  <c r="AG10" i="13"/>
  <c r="AH23" i="17"/>
  <c r="AI18" i="15"/>
  <c r="Z20" i="15"/>
  <c r="AG27" i="17"/>
  <c r="X19" i="16"/>
  <c r="AH20" i="17"/>
  <c r="AH22" i="17"/>
  <c r="AH21" i="17"/>
  <c r="AK16" i="13"/>
  <c r="D78" i="35" s="1"/>
  <c r="AJ11" i="13"/>
  <c r="X11" i="13"/>
  <c r="X9" i="13"/>
  <c r="AJ9" i="13"/>
  <c r="AB15" i="17"/>
  <c r="AD13" i="15"/>
  <c r="AI13" i="15" s="1"/>
  <c r="AD11" i="15"/>
  <c r="AD12" i="15"/>
  <c r="AI12" i="15" s="1"/>
  <c r="U11" i="13"/>
  <c r="T11" i="13"/>
  <c r="U9" i="13"/>
  <c r="T9" i="13"/>
  <c r="AF9" i="13" s="1"/>
  <c r="AB14" i="17"/>
  <c r="AB16" i="17"/>
  <c r="Y19" i="16"/>
  <c r="D48" i="35" s="1"/>
  <c r="AF11" i="13" l="1"/>
  <c r="AG11" i="13" s="1"/>
  <c r="AB11" i="13"/>
  <c r="AC11" i="13" s="1"/>
  <c r="AB9" i="13"/>
  <c r="AC9" i="13" s="1"/>
  <c r="AG9" i="13"/>
  <c r="AI11" i="15"/>
  <c r="AC14" i="17"/>
  <c r="AH14" i="17" s="1"/>
  <c r="AC16" i="17"/>
  <c r="AH16" i="17" s="1"/>
  <c r="AC15" i="17"/>
  <c r="AH15" i="17" s="1"/>
  <c r="C176" i="3"/>
  <c r="Z26" i="17" s="1"/>
  <c r="AB26" i="17" s="1"/>
  <c r="C175" i="3"/>
  <c r="C174" i="3"/>
  <c r="Z25" i="17" s="1"/>
  <c r="AB25" i="17" s="1"/>
  <c r="C162" i="3"/>
  <c r="C161" i="3"/>
  <c r="C160" i="3"/>
  <c r="C159" i="3"/>
  <c r="C158" i="3"/>
  <c r="Z13" i="17"/>
  <c r="Z12" i="17"/>
  <c r="Z11" i="17"/>
  <c r="Z9" i="17"/>
  <c r="Z10" i="17"/>
  <c r="AA17" i="15"/>
  <c r="AC17" i="15" s="1"/>
  <c r="C106" i="3"/>
  <c r="C97" i="3"/>
  <c r="C96" i="3"/>
  <c r="C95" i="3"/>
  <c r="AE8" i="15" s="1"/>
  <c r="C92" i="3"/>
  <c r="V14" i="14"/>
  <c r="E87" i="3"/>
  <c r="E86" i="3"/>
  <c r="E85" i="3"/>
  <c r="E84" i="3"/>
  <c r="E83" i="3"/>
  <c r="E82" i="3"/>
  <c r="E81" i="3"/>
  <c r="Y8" i="13"/>
  <c r="AK8" i="13" s="1"/>
  <c r="Y9" i="13"/>
  <c r="S14" i="2"/>
  <c r="R14" i="2"/>
  <c r="S13" i="2"/>
  <c r="R13" i="2"/>
  <c r="S12" i="2"/>
  <c r="R12" i="2"/>
  <c r="S11" i="2"/>
  <c r="R11" i="2"/>
  <c r="S10" i="2"/>
  <c r="R10" i="2"/>
  <c r="S9" i="2"/>
  <c r="R9" i="2"/>
  <c r="S8" i="2"/>
  <c r="R8" i="2"/>
  <c r="AG8" i="15" l="1"/>
  <c r="AH8" i="15" s="1"/>
  <c r="AI8" i="15" s="1"/>
  <c r="AC17" i="13"/>
  <c r="AK9" i="13"/>
  <c r="D81" i="35" s="1"/>
  <c r="AG17" i="13"/>
  <c r="X14" i="14"/>
  <c r="Y14" i="14" s="1"/>
  <c r="Z14" i="14" s="1"/>
  <c r="X10" i="2"/>
  <c r="Y10" i="2" s="1"/>
  <c r="AJ10" i="2"/>
  <c r="X9" i="2"/>
  <c r="Y9" i="2" s="1"/>
  <c r="AJ9" i="2"/>
  <c r="AJ11" i="2"/>
  <c r="X11" i="2"/>
  <c r="Y11" i="2" s="1"/>
  <c r="X8" i="2"/>
  <c r="Y8" i="2" s="1"/>
  <c r="AJ8" i="2"/>
  <c r="AJ12" i="2"/>
  <c r="X12" i="2"/>
  <c r="Y12" i="2" s="1"/>
  <c r="AJ14" i="2"/>
  <c r="X14" i="2"/>
  <c r="Y14" i="2" s="1"/>
  <c r="AJ13" i="2"/>
  <c r="X13" i="2"/>
  <c r="Y13" i="2" s="1"/>
  <c r="Z17" i="17"/>
  <c r="AB17" i="17" s="1"/>
  <c r="AC17" i="17" s="1"/>
  <c r="V17" i="17"/>
  <c r="X17" i="17" s="1"/>
  <c r="Y17" i="17" s="1"/>
  <c r="AC25" i="17"/>
  <c r="AH25" i="17" s="1"/>
  <c r="AE9" i="15"/>
  <c r="AE10" i="15"/>
  <c r="Z19" i="17"/>
  <c r="AB19" i="17" s="1"/>
  <c r="AC19" i="17" s="1"/>
  <c r="V19" i="17"/>
  <c r="X19" i="17" s="1"/>
  <c r="Y19" i="17" s="1"/>
  <c r="AD17" i="15"/>
  <c r="Z8" i="17"/>
  <c r="AB8" i="17" s="1"/>
  <c r="Z18" i="17"/>
  <c r="AB18" i="17" s="1"/>
  <c r="AC18" i="17" s="1"/>
  <c r="V18" i="17"/>
  <c r="X18" i="17" s="1"/>
  <c r="Y18" i="17" s="1"/>
  <c r="AC26" i="17"/>
  <c r="AH26" i="17" s="1"/>
  <c r="U13" i="2"/>
  <c r="T13" i="2"/>
  <c r="U14" i="2"/>
  <c r="T14" i="2"/>
  <c r="U10" i="2"/>
  <c r="T10" i="2"/>
  <c r="U8" i="2"/>
  <c r="T8" i="2"/>
  <c r="U9" i="2"/>
  <c r="T9" i="2"/>
  <c r="U11" i="2"/>
  <c r="T11" i="2"/>
  <c r="U12" i="2"/>
  <c r="T12" i="2"/>
  <c r="V9" i="14"/>
  <c r="V8" i="14"/>
  <c r="V12" i="14"/>
  <c r="AB13" i="17"/>
  <c r="Z24" i="17"/>
  <c r="AB24" i="17" s="1"/>
  <c r="AB9" i="2"/>
  <c r="AC9" i="2" s="1"/>
  <c r="AB8" i="2"/>
  <c r="AC8" i="2" s="1"/>
  <c r="AF14" i="2"/>
  <c r="AG14" i="2" s="1"/>
  <c r="V11" i="14"/>
  <c r="V10" i="14"/>
  <c r="Y10" i="13"/>
  <c r="AK10" i="13" s="1"/>
  <c r="AB10" i="17"/>
  <c r="AB9" i="17"/>
  <c r="X9" i="18"/>
  <c r="Y9" i="18" s="1"/>
  <c r="Z9" i="18" s="1"/>
  <c r="X8" i="18"/>
  <c r="Y8" i="18" s="1"/>
  <c r="X10" i="18"/>
  <c r="Y10" i="18" s="1"/>
  <c r="Z10" i="18" s="1"/>
  <c r="Y12" i="13"/>
  <c r="AK12" i="13" s="1"/>
  <c r="Y11" i="13"/>
  <c r="AK11" i="13" s="1"/>
  <c r="Y13" i="13"/>
  <c r="AK13" i="13" s="1"/>
  <c r="V15" i="14"/>
  <c r="V16" i="14"/>
  <c r="AB12" i="17"/>
  <c r="AB11" i="17"/>
  <c r="AB14" i="2"/>
  <c r="AC14" i="2" s="1"/>
  <c r="AF13" i="2"/>
  <c r="AG13" i="2" s="1"/>
  <c r="AF12" i="2"/>
  <c r="AG12" i="2" s="1"/>
  <c r="AB12" i="2"/>
  <c r="AC12" i="2" s="1"/>
  <c r="AB11" i="2"/>
  <c r="AC11" i="2" s="1"/>
  <c r="AB13" i="2"/>
  <c r="AC13" i="2" s="1"/>
  <c r="AF9" i="2"/>
  <c r="AG9" i="2" s="1"/>
  <c r="AF10" i="2"/>
  <c r="AG10" i="2" s="1"/>
  <c r="AF11" i="2"/>
  <c r="AG11" i="2" s="1"/>
  <c r="AF8" i="2"/>
  <c r="AG8" i="2" s="1"/>
  <c r="AB10" i="2"/>
  <c r="AC10" i="2" s="1"/>
  <c r="AG10" i="15" l="1"/>
  <c r="AH10" i="15" s="1"/>
  <c r="AI10" i="15" s="1"/>
  <c r="AG9" i="15"/>
  <c r="AH9" i="15" s="1"/>
  <c r="AI9" i="15" s="1"/>
  <c r="AK17" i="13"/>
  <c r="D82" i="35"/>
  <c r="AG20" i="2"/>
  <c r="X10" i="14"/>
  <c r="Y10" i="14" s="1"/>
  <c r="Z10" i="14" s="1"/>
  <c r="X8" i="14"/>
  <c r="Y8" i="14" s="1"/>
  <c r="AI17" i="15"/>
  <c r="AD20" i="15"/>
  <c r="X16" i="14"/>
  <c r="Y16" i="14" s="1"/>
  <c r="Z16" i="14" s="1"/>
  <c r="X11" i="14"/>
  <c r="Y11" i="14" s="1"/>
  <c r="Z11" i="14" s="1"/>
  <c r="X9" i="14"/>
  <c r="Y9" i="14" s="1"/>
  <c r="Z9" i="14" s="1"/>
  <c r="X15" i="14"/>
  <c r="Y15" i="14" s="1"/>
  <c r="Z15" i="14" s="1"/>
  <c r="AH17" i="17"/>
  <c r="Y27" i="17"/>
  <c r="Y17" i="13"/>
  <c r="Z8" i="18"/>
  <c r="Z11" i="18" s="1"/>
  <c r="D50" i="35" s="1"/>
  <c r="Y11" i="18"/>
  <c r="AC20" i="2"/>
  <c r="X12" i="14"/>
  <c r="Y12" i="14" s="1"/>
  <c r="Z12" i="14" s="1"/>
  <c r="Y20" i="2"/>
  <c r="AK8" i="2"/>
  <c r="AK9" i="2"/>
  <c r="D91" i="35" s="1"/>
  <c r="AK14" i="2"/>
  <c r="D90" i="35" s="1"/>
  <c r="AK13" i="2"/>
  <c r="D79" i="35" s="1"/>
  <c r="AK12" i="2"/>
  <c r="D83" i="35" s="1"/>
  <c r="AK11" i="2"/>
  <c r="D87" i="35" s="1"/>
  <c r="D85" i="35" s="1"/>
  <c r="AH18" i="17"/>
  <c r="AH19" i="17"/>
  <c r="AK10" i="2"/>
  <c r="AC8" i="17"/>
  <c r="AC24" i="17"/>
  <c r="AH24" i="17" s="1"/>
  <c r="AC11" i="17"/>
  <c r="AH11" i="17" s="1"/>
  <c r="AC12" i="17"/>
  <c r="AH12" i="17" s="1"/>
  <c r="AC10" i="17"/>
  <c r="AH10" i="17" s="1"/>
  <c r="AC9" i="17"/>
  <c r="AH9" i="17" s="1"/>
  <c r="AC13" i="17"/>
  <c r="AH13" i="17" s="1"/>
  <c r="AG15" i="15"/>
  <c r="AG16" i="15"/>
  <c r="AG14" i="15"/>
  <c r="D77" i="35" l="1"/>
  <c r="D84" i="35"/>
  <c r="Z8" i="14"/>
  <c r="Z13" i="14" s="1"/>
  <c r="D45" i="35" s="1"/>
  <c r="Y18" i="14"/>
  <c r="C25" i="35" s="1"/>
  <c r="C28" i="35" s="1"/>
  <c r="Z17" i="14"/>
  <c r="D46" i="35" s="1"/>
  <c r="AH8" i="17"/>
  <c r="AH27" i="17" s="1"/>
  <c r="D49" i="35" s="1"/>
  <c r="AC27" i="17"/>
  <c r="C30" i="35" s="1"/>
  <c r="C33" i="35" s="1"/>
  <c r="AH16" i="15"/>
  <c r="AI16" i="15" s="1"/>
  <c r="AH15" i="15"/>
  <c r="AI15" i="15" s="1"/>
  <c r="AH14" i="15"/>
  <c r="AK20" i="2"/>
  <c r="D44" i="35" s="1"/>
  <c r="D76" i="35" l="1"/>
  <c r="Z18" i="14"/>
  <c r="D88" i="35"/>
  <c r="AI14" i="15"/>
  <c r="AI20" i="15" s="1"/>
  <c r="D47" i="35" s="1"/>
  <c r="AH20" i="15"/>
  <c r="C35" i="35" s="1"/>
  <c r="C38" i="35" s="1"/>
  <c r="D43" i="35"/>
  <c r="D51" i="35" l="1"/>
  <c r="B6" i="35" l="1"/>
  <c r="B9" i="3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6" authorId="0" shapeId="0" xr:uid="{5FA13601-98AE-47C6-BF5B-CCC8460FF5C9}">
      <text>
        <r>
          <rPr>
            <sz val="11"/>
            <color theme="1"/>
            <rFont val="Calibri"/>
            <family val="2"/>
            <scheme val="minor"/>
          </rPr>
          <t>Identifique las fuentes de emisión correspondientes a su organización y los datos de actividad requeridos para el cálculo.
======</t>
        </r>
      </text>
    </comment>
    <comment ref="C6" authorId="0" shapeId="0" xr:uid="{3E158806-778E-42AB-8DE4-A630D4C55DBC}">
      <text>
        <r>
          <rPr>
            <sz val="11"/>
            <color theme="1"/>
            <rFont val="Calibri"/>
            <family val="2"/>
            <scheme val="minor"/>
          </rPr>
          <t>Seleccione la categoría de datos de actividad asociada al consumo en su organización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B6" authorId="0" shapeId="0" xr:uid="{00000000-0006-0000-0100-000001000000}">
      <text>
        <r>
          <rPr>
            <sz val="11"/>
            <color theme="1"/>
            <rFont val="Calibri"/>
            <family val="2"/>
            <scheme val="minor"/>
          </rPr>
          <t>Identifique las fuentes de emisión correspondientes a su organización y los datos de actividad requeridos para el cálculo.
======</t>
        </r>
      </text>
    </comment>
    <comment ref="C6" authorId="0" shapeId="0" xr:uid="{00000000-0006-0000-0100-000004000000}">
      <text>
        <r>
          <rPr>
            <sz val="11"/>
            <color theme="1"/>
            <rFont val="Calibri"/>
            <family val="2"/>
            <scheme val="minor"/>
          </rPr>
          <t>Seleccione la categoría de datos de actividad asociada al consumo en su organización
======</t>
        </r>
      </text>
    </comment>
    <comment ref="B8" authorId="1" shapeId="0" xr:uid="{D073B249-D764-413F-8B62-9FA77CCCE048}">
      <text>
        <r>
          <rPr>
            <b/>
            <sz val="9"/>
            <color indexed="81"/>
            <rFont val="Tahoma"/>
            <family val="2"/>
          </rPr>
          <t>Esta categoría incluye emisiones de combustibles quemados por las industrias productoras de electricidad como generadores privados que entregan energía eléctrica al SIN.</t>
        </r>
      </text>
    </comment>
    <comment ref="B11" authorId="1" shapeId="0" xr:uid="{355C6A58-3DEA-4A84-B59F-5E9758628DC8}">
      <text>
        <r>
          <rPr>
            <b/>
            <sz val="9"/>
            <color indexed="81"/>
            <rFont val="Tahoma"/>
            <family val="2"/>
          </rPr>
          <t>Esta categoría incluye a todas las actividades de combustión que respaldan la obtención de productos derivados del petróleo considerando la quema en el sitio para la generación de electricidad y calor para uso propio.</t>
        </r>
      </text>
    </comment>
    <comment ref="B14" authorId="1" shapeId="0" xr:uid="{730863C0-F5B4-431D-A412-0B8B96039B48}">
      <text>
        <r>
          <rPr>
            <b/>
            <sz val="9"/>
            <color indexed="81"/>
            <rFont val="Tahoma"/>
            <family val="2"/>
          </rPr>
          <t>Esta categoría abarca las emisiones producidas por la quema de combustibles en la industria, principalmente en calderas y hornos para generar el calor requerido en los procesos productivos. Incluye asimismo la quema para la generación de electricidad para el uso propio de estas industrias.</t>
        </r>
      </text>
    </comment>
    <comment ref="B17" authorId="1" shapeId="0" xr:uid="{12AF9222-4319-4830-858B-3C8DB298F171}">
      <text>
        <r>
          <rPr>
            <b/>
            <sz val="9"/>
            <color indexed="81"/>
            <rFont val="Tahoma"/>
            <family val="2"/>
          </rPr>
          <t>Esta categoría incluye como actividades principales la cocción y la calefacción en edificios comerciales e institucionales, entre los cuales se encuentran oficinas públicas, hospitales, centros educativos y restaurantes, entre otros.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B6" authorId="0" shapeId="0" xr:uid="{3A72EC13-1BAB-4D09-8C91-D0696873AD32}">
      <text>
        <r>
          <rPr>
            <sz val="11"/>
            <color theme="1"/>
            <rFont val="Calibri"/>
            <family val="2"/>
            <scheme val="minor"/>
          </rPr>
          <t>Identifique las fuentes de emisión correspondientes a su organización y los datos de actividad requeridos para el cálculo.
======</t>
        </r>
      </text>
    </comment>
    <comment ref="C6" authorId="0" shapeId="0" xr:uid="{4E4D0EDA-BD28-4694-AAC6-F60430BC6F9D}">
      <text>
        <r>
          <rPr>
            <sz val="11"/>
            <color theme="1"/>
            <rFont val="Calibri"/>
            <family val="2"/>
            <scheme val="minor"/>
          </rPr>
          <t>Seleccione la categoría de datos de actividad asociada al consumo en su organización
======</t>
        </r>
      </text>
    </comment>
    <comment ref="D6" authorId="0" shapeId="0" xr:uid="{CA99CB98-8B41-4609-B9A0-F0A41C36E2AC}">
      <text>
        <r>
          <rPr>
            <sz val="11"/>
            <color theme="1"/>
            <rFont val="Calibri"/>
            <family val="2"/>
            <scheme val="minor"/>
          </rPr>
          <t>lt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B6" authorId="0" shapeId="0" xr:uid="{31593002-BD15-4B2C-9B17-D0584726E693}">
      <text>
        <r>
          <rPr>
            <sz val="11"/>
            <color theme="1"/>
            <rFont val="Calibri"/>
            <family val="2"/>
            <scheme val="minor"/>
          </rPr>
          <t>Identifique las fuentes de emisión correspondientes a su organización y los datos de actividad requeridos para el cálculo.
======</t>
        </r>
      </text>
    </comment>
    <comment ref="C6" authorId="0" shapeId="0" xr:uid="{1150D716-EFF6-410D-8265-01A758AE2F3A}">
      <text>
        <r>
          <rPr>
            <sz val="11"/>
            <color theme="1"/>
            <rFont val="Calibri"/>
            <family val="2"/>
            <scheme val="minor"/>
          </rPr>
          <t>Seleccione la categoría de datos de actividad asociada al consumo en su organización
======</t>
        </r>
      </text>
    </comment>
    <comment ref="E6" authorId="0" shapeId="0" xr:uid="{B0A70A44-07A9-4F06-9DA9-8028C1D584AB}">
      <text>
        <r>
          <rPr>
            <sz val="11"/>
            <color theme="1"/>
            <rFont val="Calibri"/>
            <family val="2"/>
            <scheme val="minor"/>
          </rPr>
          <t>lt
======</t>
        </r>
      </text>
    </comment>
    <comment ref="D8" authorId="1" shapeId="0" xr:uid="{9FAC5F40-1096-4D1A-BD0B-62478FE73F65}">
      <text>
        <r>
          <rPr>
            <b/>
            <sz val="9"/>
            <color indexed="81"/>
            <rFont val="Tahoma"/>
            <family val="2"/>
          </rPr>
          <t>USUARIO:</t>
        </r>
        <r>
          <rPr>
            <sz val="9"/>
            <color indexed="81"/>
            <rFont val="Tahoma"/>
            <family val="2"/>
          </rPr>
          <t xml:space="preserve">
Coloque aquí el % de nitrógeno del fertilizante a reportar</t>
        </r>
      </text>
    </comment>
    <comment ref="D9" authorId="1" shapeId="0" xr:uid="{D52422BA-CD2B-470C-A3B1-7C344CD94FC0}">
      <text>
        <r>
          <rPr>
            <b/>
            <sz val="9"/>
            <color indexed="81"/>
            <rFont val="Tahoma"/>
            <family val="2"/>
          </rPr>
          <t>USUARIO:</t>
        </r>
        <r>
          <rPr>
            <sz val="9"/>
            <color indexed="81"/>
            <rFont val="Tahoma"/>
            <family val="2"/>
          </rPr>
          <t xml:space="preserve">
Coloque aquí el % de nitrógeno del fertilizante a reportar</t>
        </r>
      </text>
    </comment>
    <comment ref="D10" authorId="1" shapeId="0" xr:uid="{99DC232F-BD9F-4969-9E4B-002B6C2521DC}">
      <text>
        <r>
          <rPr>
            <b/>
            <sz val="9"/>
            <color indexed="81"/>
            <rFont val="Tahoma"/>
            <family val="2"/>
          </rPr>
          <t>USUARIO:</t>
        </r>
        <r>
          <rPr>
            <sz val="9"/>
            <color indexed="81"/>
            <rFont val="Tahoma"/>
            <family val="2"/>
          </rPr>
          <t xml:space="preserve">
Coloque aquí el % de nitrógeno del fertilizante a reportar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B6" authorId="0" shapeId="0" xr:uid="{506C24D4-D8F3-4B35-BFE0-E3E60E75A99A}">
      <text>
        <r>
          <rPr>
            <sz val="11"/>
            <color theme="1"/>
            <rFont val="Calibri"/>
            <family val="2"/>
            <scheme val="minor"/>
          </rPr>
          <t>Identifique las fuentes de emisión correspondientes a su organización y los datos de actividad requeridos para el cálculo.
======</t>
        </r>
      </text>
    </comment>
    <comment ref="C6" authorId="0" shapeId="0" xr:uid="{E4C88EA8-DF9A-4C9C-AA0B-0DEB5544EBED}">
      <text>
        <r>
          <rPr>
            <sz val="11"/>
            <color theme="1"/>
            <rFont val="Calibri"/>
            <family val="2"/>
            <scheme val="minor"/>
          </rPr>
          <t>Seleccione la categoría de datos de actividad asociada al consumo en su organización
======</t>
        </r>
      </text>
    </comment>
    <comment ref="B8" authorId="1" shapeId="0" xr:uid="{1EE033DE-DEF0-4B57-8FB8-9B0ED719779F}">
      <text>
        <r>
          <rPr>
            <b/>
            <sz val="9"/>
            <color indexed="81"/>
            <rFont val="Tahoma"/>
            <family val="2"/>
          </rPr>
          <t>USUARIO:</t>
        </r>
        <r>
          <rPr>
            <sz val="9"/>
            <color indexed="81"/>
            <rFont val="Tahoma"/>
            <family val="2"/>
          </rPr>
          <t xml:space="preserve">
Indicar cantidad de gas recargada</t>
        </r>
      </text>
    </comment>
    <comment ref="B15" authorId="1" shapeId="0" xr:uid="{D73A7DAD-7904-4711-9776-970643CC2084}">
      <text>
        <r>
          <rPr>
            <b/>
            <sz val="9"/>
            <color indexed="81"/>
            <rFont val="Tahoma"/>
            <family val="2"/>
          </rPr>
          <t>USUARIO:</t>
        </r>
        <r>
          <rPr>
            <sz val="9"/>
            <color indexed="81"/>
            <rFont val="Tahoma"/>
            <family val="2"/>
          </rPr>
          <t xml:space="preserve">
Indicar la capacidad del extintor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B6" authorId="0" shapeId="0" xr:uid="{5DDF2EEC-F9A5-4B73-8AB8-FF44FCA9B381}">
      <text>
        <r>
          <rPr>
            <sz val="11"/>
            <color theme="1"/>
            <rFont val="Calibri"/>
            <family val="2"/>
            <scheme val="minor"/>
          </rPr>
          <t>Identifique las fuentes de emisión correspondientes a su organización y los datos de actividad requeridos para el cálculo.
======</t>
        </r>
      </text>
    </comment>
    <comment ref="C6" authorId="0" shapeId="0" xr:uid="{CEFA8017-4FD4-43EB-B483-1C6E2A46FCDE}">
      <text>
        <r>
          <rPr>
            <sz val="11"/>
            <color theme="1"/>
            <rFont val="Calibri"/>
            <family val="2"/>
            <scheme val="minor"/>
          </rPr>
          <t>Seleccione la categoría de datos de actividad asociada al consumo en su organización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B6" authorId="0" shapeId="0" xr:uid="{33FFCB34-5E2C-43F5-8CF0-8645B8BFF69E}">
      <text>
        <r>
          <rPr>
            <sz val="11"/>
            <color theme="1"/>
            <rFont val="Calibri"/>
            <family val="2"/>
            <scheme val="minor"/>
          </rPr>
          <t>Identifique las fuentes de emisión correspondientes a su organización y los datos de actividad requeridos para el cálculo.
======</t>
        </r>
      </text>
    </comment>
    <comment ref="C6" authorId="0" shapeId="0" xr:uid="{6087BEA0-EB04-4351-BB61-13A08F2B9E80}">
      <text>
        <r>
          <rPr>
            <sz val="11"/>
            <color theme="1"/>
            <rFont val="Calibri"/>
            <family val="2"/>
            <scheme val="minor"/>
          </rPr>
          <t>Seleccione la categoría de datos de actividad asociada al consumo en su organización
======</t>
        </r>
      </text>
    </comment>
    <comment ref="B8" authorId="1" shapeId="0" xr:uid="{297E8F7A-AC1E-4281-BEED-E21116ADC941}">
      <text>
        <r>
          <rPr>
            <b/>
            <sz val="9"/>
            <color indexed="81"/>
            <rFont val="Tahoma"/>
            <family val="2"/>
          </rPr>
          <t>La mayor parte del SF6 utilizado en los equipos eléctricos se emplea en conmutadores y subestaciones con aislación de gas y en los disyuntores a gas. Asimismo, parte del SF6 se emplea en líneas de alta tensión con aislación de gas, en transformadores para aparatos de medida externos con aislación de gas y en otros equipos.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B6" authorId="0" shapeId="0" xr:uid="{8245F833-D6BB-4FEF-96D1-DEABC80665B8}">
      <text>
        <r>
          <rPr>
            <sz val="11"/>
            <color theme="1"/>
            <rFont val="Calibri"/>
            <family val="2"/>
            <scheme val="minor"/>
          </rPr>
          <t>Identifique las fuentes de emisión correspondientes a su organización y los datos de actividad requeridos para el cálculo.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B6" authorId="0" shapeId="0" xr:uid="{6F717226-CDB4-4B36-A8C6-1C3E5EEA7100}">
      <text>
        <r>
          <rPr>
            <sz val="11"/>
            <color theme="1"/>
            <rFont val="Calibri"/>
            <family val="2"/>
            <scheme val="minor"/>
          </rPr>
          <t>Identifique las fuentes de emisión correspondientes a su organización y los datos de actividad requeridos para el cálculo.
======</t>
        </r>
      </text>
    </comment>
    <comment ref="C6" authorId="0" shapeId="0" xr:uid="{0C2718A0-4058-4393-B64D-B43A15CC91DD}">
      <text>
        <r>
          <rPr>
            <sz val="11"/>
            <color theme="1"/>
            <rFont val="Calibri"/>
            <family val="2"/>
            <scheme val="minor"/>
          </rPr>
          <t>Seleccione la categoría de datos de actividad asociada al consumo en su organización
======</t>
        </r>
      </text>
    </comment>
    <comment ref="B8" authorId="1" shapeId="0" xr:uid="{7B75B2F3-809B-4F08-80C2-8FF7645A7A01}">
      <text>
        <r>
          <rPr>
            <b/>
            <sz val="9"/>
            <color indexed="81"/>
            <rFont val="Tahoma"/>
            <family val="2"/>
          </rPr>
          <t>Transporte de empleados entre sus hogares y sus lugares de trabajo durante el año de informe (en vehículos que no son propiedad ni son operados por la empresa informante)</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B6" authorId="0" shapeId="0" xr:uid="{8DD39B25-1E31-4203-8B05-86C078F4C11D}">
      <text>
        <r>
          <rPr>
            <sz val="11"/>
            <color theme="1"/>
            <rFont val="Calibri"/>
            <family val="2"/>
            <scheme val="minor"/>
          </rPr>
          <t>Identifique las fuentes de emisión correspondientes a su organización y los datos de actividad requeridos para el cálculo.
======</t>
        </r>
      </text>
    </comment>
    <comment ref="C6" authorId="0" shapeId="0" xr:uid="{0BAB6F06-AA4F-4A1A-8F6E-2F0BD602431A}">
      <text>
        <r>
          <rPr>
            <sz val="11"/>
            <color theme="1"/>
            <rFont val="Calibri"/>
            <family val="2"/>
            <scheme val="minor"/>
          </rPr>
          <t>Seleccione la categoría de datos de actividad asociada al consumo en su organización
======</t>
        </r>
      </text>
    </comment>
    <comment ref="B8" authorId="1" shapeId="0" xr:uid="{95A41DB4-0714-41AA-BD0F-DF1848972BC3}">
      <text>
        <r>
          <rPr>
            <b/>
            <sz val="9"/>
            <color indexed="81"/>
            <rFont val="Tahoma"/>
            <family val="2"/>
          </rPr>
          <t>Transporte de empleados para actividades relacionadas con el negocio durante el año de informe (en vuelos comerciales)</t>
        </r>
      </text>
    </comment>
    <comment ref="B11" authorId="1" shapeId="0" xr:uid="{9EDCAF84-98D9-4F8A-A040-3C498FDEC82F}">
      <text>
        <r>
          <rPr>
            <b/>
            <sz val="9"/>
            <color indexed="81"/>
            <rFont val="Tahoma"/>
            <family val="2"/>
          </rPr>
          <t>Transporte de empleados para actividades relacionadas con el negocio durante el año de informe (en vehículos que no pertenecen ni son operados por la empresa informante)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Sol Leguizamón Nuñez</author>
  </authors>
  <commentList>
    <comment ref="B6" authorId="0" shapeId="0" xr:uid="{C1EAA646-6667-4DE1-BEF3-30083BECA51E}">
      <text>
        <r>
          <rPr>
            <sz val="11"/>
            <color theme="1"/>
            <rFont val="Calibri"/>
            <family val="2"/>
            <scheme val="minor"/>
          </rPr>
          <t>Identifique las fuentes de emisión correspondientes a su organización y los datos de actividad requeridos para el cálculo.
======</t>
        </r>
      </text>
    </comment>
    <comment ref="C6" authorId="0" shapeId="0" xr:uid="{5B41494D-4796-4D7E-A3C3-729EF355F534}">
      <text>
        <r>
          <rPr>
            <sz val="11"/>
            <color theme="1"/>
            <rFont val="Calibri"/>
            <family val="2"/>
            <scheme val="minor"/>
          </rPr>
          <t>Seleccione la categoría de datos de actividad asociada al consumo en su organización
======</t>
        </r>
      </text>
    </comment>
    <comment ref="E7" authorId="1" shapeId="0" xr:uid="{192A8131-EF53-4458-8078-968ECFC1F752}">
      <text>
        <r>
          <rPr>
            <sz val="9"/>
            <color indexed="81"/>
            <rFont val="Tahoma"/>
            <family val="2"/>
          </rPr>
          <t>Lugar de salida/lugar de llegada
Ej: Asu-CdE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authors>
  <commentList>
    <comment ref="B6" authorId="0" shapeId="0" xr:uid="{0C9B57EB-78C6-4C9F-B9B5-23670E0D2741}">
      <text>
        <r>
          <rPr>
            <sz val="11"/>
            <color theme="1"/>
            <rFont val="Calibri"/>
            <family val="2"/>
            <scheme val="minor"/>
          </rPr>
          <t>Identifique las fuentes de emisión correspondientes a su organización y los datos de actividad requeridos para el cálculo.
======</t>
        </r>
      </text>
    </comment>
    <comment ref="C6" authorId="0" shapeId="0" xr:uid="{410E8A5E-400F-4A1F-BBCB-964D1E0ABDAD}">
      <text>
        <r>
          <rPr>
            <sz val="11"/>
            <color theme="1"/>
            <rFont val="Calibri"/>
            <family val="2"/>
            <scheme val="minor"/>
          </rPr>
          <t>Seleccione la categoría de datos de actividad asociada al consumo en su organización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B6" authorId="0" shapeId="0" xr:uid="{DE07470E-0AB6-45BE-AAC3-4B3295A12123}">
      <text>
        <r>
          <rPr>
            <sz val="11"/>
            <color theme="1"/>
            <rFont val="Calibri"/>
            <family val="2"/>
            <scheme val="minor"/>
          </rPr>
          <t>Identifique las fuentes de emisión correspondientes a su organización y los datos de actividad requeridos para el cálculo.
======
En este alcance solo se consideran las emisiones por transporte de residuos</t>
        </r>
      </text>
    </comment>
    <comment ref="C6" authorId="0" shapeId="0" xr:uid="{AF861FFC-8AB2-4962-BC4B-B6D71AF0E58C}">
      <text>
        <r>
          <rPr>
            <sz val="11"/>
            <color theme="1"/>
            <rFont val="Calibri"/>
            <family val="2"/>
            <scheme val="minor"/>
          </rPr>
          <t>Seleccione la categoría de datos de actividad asociada al consumo en su organización
======</t>
        </r>
      </text>
    </comment>
    <comment ref="B8" authorId="1" shapeId="0" xr:uid="{E692AD14-9F9B-4FCD-9F56-A548D0094F6B}">
      <text>
        <r>
          <rPr>
            <b/>
            <sz val="9"/>
            <color indexed="81"/>
            <rFont val="Tahoma"/>
            <family val="2"/>
          </rPr>
          <t>Reciclaje de circuito abierto: método por el que los productos y materiales se convierten en nuevos productos de menor calidad y con menos funciones.</t>
        </r>
      </text>
    </comment>
    <comment ref="B13" authorId="1" shapeId="0" xr:uid="{202D5E25-6125-4A51-909F-03A0D92A3EE9}">
      <text>
        <r>
          <rPr>
            <b/>
            <sz val="9"/>
            <color indexed="81"/>
            <rFont val="Tahoma"/>
            <family val="2"/>
          </rPr>
          <t>Reciclaje de circuito cerrado:roceso en el que los residuos se recogen, reciclan y, a continuación, vuelve a utilizarse para fabricar el mismo producto del que proceden.</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
  </authors>
  <commentList>
    <comment ref="B6" authorId="0" shapeId="0" xr:uid="{81822D87-F032-4995-B1C1-C2B3B426259E}">
      <text>
        <r>
          <rPr>
            <sz val="11"/>
            <color theme="1"/>
            <rFont val="Calibri"/>
            <family val="2"/>
            <scheme val="minor"/>
          </rPr>
          <t>Identifique las fuentes de emisión correspondientes a su organización y los datos de actividad requeridos para el cálculo.
======</t>
        </r>
      </text>
    </comment>
    <comment ref="C6" authorId="0" shapeId="0" xr:uid="{BC0CBCD2-8C84-4519-9064-F889FD4CC68C}">
      <text>
        <r>
          <rPr>
            <sz val="11"/>
            <color theme="1"/>
            <rFont val="Calibri"/>
            <family val="2"/>
            <scheme val="minor"/>
          </rPr>
          <t>Seleccione la categoría de datos de actividad asociada al consumo en su organización
======</t>
        </r>
      </text>
    </comment>
    <comment ref="E6" authorId="0" shapeId="0" xr:uid="{5C0125F7-46C7-4FC7-808F-DF4002D4CB2F}">
      <text>
        <r>
          <rPr>
            <sz val="11"/>
            <color theme="1"/>
            <rFont val="Calibri"/>
            <family val="2"/>
            <scheme val="minor"/>
          </rPr>
          <t>lt
======</t>
        </r>
      </text>
    </comment>
    <comment ref="B8" authorId="0" shapeId="0" xr:uid="{6D9E181F-04E4-429F-91BA-9219B6412126}">
      <text>
        <r>
          <rPr>
            <sz val="11"/>
            <color theme="1"/>
            <rFont val="Calibri"/>
            <family val="2"/>
            <scheme val="minor"/>
          </rPr>
          <t>======
ID#AAAAYuT_Bdg
    (2022-05-02 17:51:40)
El usuario puede reportar las emisiones de GEI de otra fuente que no se encuentra en la lista de Alcance 3.</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
  </authors>
  <commentList>
    <comment ref="E6" authorId="0" shapeId="0" xr:uid="{00000000-0006-0000-0200-000001000000}">
      <text>
        <r>
          <rPr>
            <sz val="11"/>
            <color theme="1"/>
            <rFont val="Calibri"/>
            <family val="2"/>
            <scheme val="minor"/>
          </rPr>
          <t>======
ID#AAAAYn-R_TE
Valeria Denisse Figueroa Bravo    (2022-04-28 13:44:15)
REVISAR</t>
        </r>
      </text>
    </comment>
    <comment ref="N7" authorId="0" shapeId="0" xr:uid="{00000000-0006-0000-0200-000002000000}">
      <text>
        <r>
          <rPr>
            <sz val="11"/>
            <color theme="1"/>
            <rFont val="Calibri"/>
            <family val="2"/>
            <scheme val="minor"/>
          </rPr>
          <t>F.E * VCN 
======</t>
        </r>
      </text>
    </comment>
    <comment ref="T7" authorId="0" shapeId="0" xr:uid="{00000000-0006-0000-0200-000003000000}">
      <text>
        <r>
          <rPr>
            <sz val="11"/>
            <color theme="1"/>
            <rFont val="Calibri"/>
            <family val="2"/>
            <scheme val="minor"/>
          </rPr>
          <t>F.E. * VCN
======</t>
        </r>
      </text>
    </comment>
    <comment ref="E44" authorId="0" shapeId="0" xr:uid="{F785E264-25CB-4A25-895B-21A59C3E21DA}">
      <text>
        <r>
          <rPr>
            <sz val="11"/>
            <color theme="1"/>
            <rFont val="Calibri"/>
            <family val="2"/>
            <scheme val="minor"/>
          </rPr>
          <t>======
ID#AAAAYn-R_TE
Valeria Denisse Figueroa Bravo    (2022-04-28 13:44:15)
REVISAR</t>
        </r>
      </text>
    </comment>
    <comment ref="N45" authorId="0" shapeId="0" xr:uid="{9B6D0EC0-98CD-47C7-A3AC-63D09529154E}">
      <text>
        <r>
          <rPr>
            <sz val="11"/>
            <color theme="1"/>
            <rFont val="Calibri"/>
            <family val="2"/>
            <scheme val="minor"/>
          </rPr>
          <t>F.E * VCN 
======</t>
        </r>
      </text>
    </comment>
    <comment ref="T45" authorId="0" shapeId="0" xr:uid="{69C4729B-5650-463B-94DB-46B6ED2F500D}">
      <text>
        <r>
          <rPr>
            <sz val="11"/>
            <color theme="1"/>
            <rFont val="Calibri"/>
            <family val="2"/>
            <scheme val="minor"/>
          </rPr>
          <t>F.E. * VCN
======</t>
        </r>
      </text>
    </comment>
    <comment ref="A84" authorId="0" shapeId="0" xr:uid="{00000000-0006-0000-0200-000004000000}">
      <text>
        <r>
          <rPr>
            <sz val="11"/>
            <color theme="1"/>
            <rFont val="Calibri"/>
            <family val="2"/>
            <scheme val="minor"/>
          </rPr>
          <t>FC CKD = 1 / 1.02
======</t>
        </r>
      </text>
    </comment>
    <comment ref="A85" authorId="0" shapeId="0" xr:uid="{00000000-0006-0000-0200-000005000000}">
      <text>
        <r>
          <rPr>
            <sz val="11"/>
            <color theme="1"/>
            <rFont val="Calibri"/>
            <family val="2"/>
            <scheme val="minor"/>
          </rPr>
          <t>Nivel 1, no requiere FC LKD
======</t>
        </r>
      </text>
    </comment>
    <comment ref="A86" authorId="0" shapeId="0" xr:uid="{00000000-0006-0000-0200-000006000000}">
      <text>
        <r>
          <rPr>
            <sz val="11"/>
            <color theme="1"/>
            <rFont val="Calibri"/>
            <family val="2"/>
            <scheme val="minor"/>
          </rPr>
          <t>Proporción de cullet: 30%-60% (IPCC, 2006)
======</t>
        </r>
      </text>
    </comment>
    <comment ref="A88" authorId="0" shapeId="0" xr:uid="{00000000-0006-0000-0200-000007000000}">
      <text>
        <r>
          <rPr>
            <sz val="11"/>
            <color theme="1"/>
            <rFont val="Calibri"/>
            <family val="2"/>
            <scheme val="minor"/>
          </rPr>
          <t>CC * Factor ODU *44/12
======</t>
        </r>
      </text>
    </comment>
    <comment ref="A89" authorId="0" shapeId="0" xr:uid="{00000000-0006-0000-0200-000008000000}">
      <text>
        <r>
          <rPr>
            <sz val="11"/>
            <color theme="1"/>
            <rFont val="Calibri"/>
            <family val="2"/>
            <scheme val="minor"/>
          </rPr>
          <t>CC * Factor ODU * 44/12
======</t>
        </r>
      </text>
    </comment>
    <comment ref="H127" authorId="0" shapeId="0" xr:uid="{00000000-0006-0000-0200-00000C000000}">
      <text>
        <r>
          <rPr>
            <sz val="11"/>
            <color theme="1"/>
            <rFont val="Calibri"/>
            <family val="2"/>
            <scheme val="minor"/>
          </rPr>
          <t>F.E. * t * 10-6
======</t>
        </r>
      </text>
    </comment>
  </commentList>
</comments>
</file>

<file path=xl/sharedStrings.xml><?xml version="1.0" encoding="utf-8"?>
<sst xmlns="http://schemas.openxmlformats.org/spreadsheetml/2006/main" count="2622" uniqueCount="741">
  <si>
    <t>DATOS GENERALES DE LA ORGANIZACIÓN</t>
  </si>
  <si>
    <t>NOMBRE DE LA ORGANIZACIÓN:</t>
  </si>
  <si>
    <t>PERSONA ENCARGADA DEL REPORTE:</t>
  </si>
  <si>
    <t>DIRECCIÓN:</t>
  </si>
  <si>
    <t>CORREO:</t>
  </si>
  <si>
    <t>NOMBRE DEL CONTACTO:</t>
  </si>
  <si>
    <t>TELÉFONO:</t>
  </si>
  <si>
    <t>AÑO DE REPORTE:</t>
  </si>
  <si>
    <t>ALCANCE 1</t>
  </si>
  <si>
    <t>Fuentes móviles</t>
  </si>
  <si>
    <t>Fuente de emisión de GEI</t>
  </si>
  <si>
    <t>Datos de actividad</t>
  </si>
  <si>
    <t xml:space="preserve">Unidad </t>
  </si>
  <si>
    <t>Valor de datos de actividad</t>
  </si>
  <si>
    <t>Incertidumbre de datos</t>
  </si>
  <si>
    <t>Emisiones HFC</t>
  </si>
  <si>
    <t>Emisiones SF6</t>
  </si>
  <si>
    <t>HUELLA DE CARBONO (t CO2eq)</t>
  </si>
  <si>
    <t>Enero</t>
  </si>
  <si>
    <t>Febrero</t>
  </si>
  <si>
    <t>Marzo</t>
  </si>
  <si>
    <t>Abril</t>
  </si>
  <si>
    <t>Mayo</t>
  </si>
  <si>
    <t>Junio</t>
  </si>
  <si>
    <t>Julio</t>
  </si>
  <si>
    <t>Agosto</t>
  </si>
  <si>
    <t>Setiembre</t>
  </si>
  <si>
    <t>Octubre</t>
  </si>
  <si>
    <t>Noviembre</t>
  </si>
  <si>
    <t>Diciembre</t>
  </si>
  <si>
    <t>TOTAL</t>
  </si>
  <si>
    <t>Nro de datos</t>
  </si>
  <si>
    <t>Promedio</t>
  </si>
  <si>
    <t>Desv, estándar</t>
  </si>
  <si>
    <t>Factor T</t>
  </si>
  <si>
    <t>Incertidumbre sistematica datos</t>
  </si>
  <si>
    <t>Incertidumbre datos</t>
  </si>
  <si>
    <t>Factor de emisión HFC</t>
  </si>
  <si>
    <t>Emisiones HFC (tCO2eq)</t>
  </si>
  <si>
    <t>Factor de emisión SF6</t>
  </si>
  <si>
    <t>Emisiones SF6 (tCO2eq)</t>
  </si>
  <si>
    <t>Datos de Actividad</t>
  </si>
  <si>
    <t>Subtotal fuentes móviles</t>
  </si>
  <si>
    <t>Fuentes fijas</t>
  </si>
  <si>
    <t>Unidad</t>
  </si>
  <si>
    <t>Subtotal fuentes fijas</t>
  </si>
  <si>
    <t>Emisiones de proceso</t>
  </si>
  <si>
    <t>Desv. estándar</t>
  </si>
  <si>
    <t>Procesos industriales</t>
  </si>
  <si>
    <t>Producción de cemento</t>
  </si>
  <si>
    <t>Producción de cal</t>
  </si>
  <si>
    <t>Uso de productos</t>
  </si>
  <si>
    <t>Lubricantes</t>
  </si>
  <si>
    <t>Ceras parafinas</t>
  </si>
  <si>
    <t>Uso de fertilizantes</t>
  </si>
  <si>
    <t>Fertilizantes orgánicos</t>
  </si>
  <si>
    <t>Orina y estiercol depositados por animales de pastoreo CPP</t>
  </si>
  <si>
    <t>Cultivo de arroz</t>
  </si>
  <si>
    <t>Encalado</t>
  </si>
  <si>
    <t>Dolomita</t>
  </si>
  <si>
    <t>Aplicación de urea</t>
  </si>
  <si>
    <t>Emisiones fugitivas</t>
  </si>
  <si>
    <t>Emisiones SF6 (kgCO2eq)</t>
  </si>
  <si>
    <t>Subtotal emisiones fugitivas de instalaciones y edificios</t>
  </si>
  <si>
    <t>HFC-32</t>
  </si>
  <si>
    <t>Gestionado – anaeróbico: Textiles</t>
  </si>
  <si>
    <t>Disposición de residuos en establecimiento - Gestionado semi aeróbico</t>
  </si>
  <si>
    <t>Incineración y quema de residuos</t>
  </si>
  <si>
    <t>Textil</t>
  </si>
  <si>
    <t>Alimentos</t>
  </si>
  <si>
    <t>Quema de residuos agrícolas</t>
  </si>
  <si>
    <t>Tratamiento biológico de residuos</t>
  </si>
  <si>
    <t>Compostaje - peso seco</t>
  </si>
  <si>
    <t>Digestión anaerobia - peso seco</t>
  </si>
  <si>
    <t>Tratamiento de aguas residuales</t>
  </si>
  <si>
    <t>Laguna anaeróbica poco profunda</t>
  </si>
  <si>
    <t>Eliminación en rio, lago y mar</t>
  </si>
  <si>
    <t>Planta de tratamiento aeróbico</t>
  </si>
  <si>
    <t>Uso de equipos eléctricos</t>
  </si>
  <si>
    <t>TOTAL ALCANCE 1</t>
  </si>
  <si>
    <t>Solamente se pueden reportar emisiones de GEI en esta categoría. Cambie su selección anterior.</t>
  </si>
  <si>
    <t>Emisiones GEI</t>
  </si>
  <si>
    <t>Tipo de Combustible</t>
  </si>
  <si>
    <t>Unidad de consumo</t>
  </si>
  <si>
    <t>F.E. CO2eq</t>
  </si>
  <si>
    <t>Unidad FE</t>
  </si>
  <si>
    <t>Incertidumbre (+/- %)</t>
  </si>
  <si>
    <t>Fuentes Fijas</t>
  </si>
  <si>
    <t>Fuentes Móviles</t>
  </si>
  <si>
    <t>F.E. CH4</t>
  </si>
  <si>
    <t>F.E. N2O</t>
  </si>
  <si>
    <t>TJ</t>
  </si>
  <si>
    <t>kg CO2eq / TJ</t>
  </si>
  <si>
    <t>lt</t>
  </si>
  <si>
    <t>kgCO2 eq/lt</t>
  </si>
  <si>
    <t>kgCH4/TJ</t>
  </si>
  <si>
    <t>kgCH4/lt</t>
  </si>
  <si>
    <t>kg N2O/TJ</t>
  </si>
  <si>
    <t>kg N2O/lt</t>
  </si>
  <si>
    <t>-</t>
  </si>
  <si>
    <t>kg</t>
  </si>
  <si>
    <t>kgCO2 eq/kg</t>
  </si>
  <si>
    <t>kgCH4/kg</t>
  </si>
  <si>
    <t>kg N2O/kg</t>
  </si>
  <si>
    <t>ton</t>
  </si>
  <si>
    <t>kgCO2 eq/ton</t>
  </si>
  <si>
    <t>kgCH4/ton</t>
  </si>
  <si>
    <t>kg N2O/ton</t>
  </si>
  <si>
    <t>Coque de petróleo</t>
  </si>
  <si>
    <t>GWP</t>
  </si>
  <si>
    <t>N2O</t>
  </si>
  <si>
    <t>HFC-23</t>
  </si>
  <si>
    <t>HFC-125</t>
  </si>
  <si>
    <t>HFC-365mfc</t>
  </si>
  <si>
    <t>SF6</t>
  </si>
  <si>
    <t>Proceso</t>
  </si>
  <si>
    <t>ton CO2 eq / ton</t>
  </si>
  <si>
    <t>kg CO2eq / ton</t>
  </si>
  <si>
    <t>Producción de vidrio</t>
  </si>
  <si>
    <t>kg CO2eq / kg</t>
  </si>
  <si>
    <t>Tipo de fertilizante</t>
  </si>
  <si>
    <t>Unidad consumo</t>
  </si>
  <si>
    <t>kg N2O/kg N2</t>
  </si>
  <si>
    <t>Orina y estiercol depositados por animales de pastoreo SO</t>
  </si>
  <si>
    <t>Fermentación entérica</t>
  </si>
  <si>
    <t>Cabezas</t>
  </si>
  <si>
    <t>Kg CH4 / cabeza.año</t>
  </si>
  <si>
    <t>Ovinos</t>
  </si>
  <si>
    <t>Caprinos</t>
  </si>
  <si>
    <t>Equinos</t>
  </si>
  <si>
    <t>Mulas y asnos</t>
  </si>
  <si>
    <t>F.E. SME</t>
  </si>
  <si>
    <t>Manejo de estiércol</t>
  </si>
  <si>
    <t>Fracción de excreción total anual de N</t>
  </si>
  <si>
    <t>Estiércol de aves de corral con cama</t>
  </si>
  <si>
    <t>Estiércol de aves de corral sin cama</t>
  </si>
  <si>
    <t>kg CH4 / cabeza.año</t>
  </si>
  <si>
    <t>kg N2O / cabeza.año</t>
  </si>
  <si>
    <t>Aves de corral</t>
  </si>
  <si>
    <t>Régimen de cultivo de arroz</t>
  </si>
  <si>
    <t>Riego</t>
  </si>
  <si>
    <t>Ha.día</t>
  </si>
  <si>
    <t>Kg CH4 / Ha.día</t>
  </si>
  <si>
    <t>F.E. CO2</t>
  </si>
  <si>
    <t>ton C / ton dolomita</t>
  </si>
  <si>
    <t>Descripción</t>
  </si>
  <si>
    <t>ton C / ton urea</t>
  </si>
  <si>
    <t>Disposición de residuos en establecimiento</t>
  </si>
  <si>
    <t>Gestionado – anaeróbico: Papel/cartón</t>
  </si>
  <si>
    <t>Gestionado – anaeróbico: Madera</t>
  </si>
  <si>
    <t>Gestionado – semi-aeróbico: Papel/cartón</t>
  </si>
  <si>
    <t>Gestionado – semi-aeróbico: Madera</t>
  </si>
  <si>
    <t>Contenido de materia seca en desechos (peso húmedo)</t>
  </si>
  <si>
    <t>Fracción de C en materia seca</t>
  </si>
  <si>
    <t>Fracción de C fósil</t>
  </si>
  <si>
    <t>Factor de oxidación</t>
  </si>
  <si>
    <t>Papel</t>
  </si>
  <si>
    <t>Jardin</t>
  </si>
  <si>
    <t>Plásticos, otros inertes</t>
  </si>
  <si>
    <t>Caña de azúcar</t>
  </si>
  <si>
    <t>ha</t>
  </si>
  <si>
    <t>Tipo de tratamiento biológico</t>
  </si>
  <si>
    <t>Compostaje - peso húmedo</t>
  </si>
  <si>
    <t>Digestión anaerobia - peso húmedo</t>
  </si>
  <si>
    <t>Tratamiento y eliminación de aguas residuales industriales</t>
  </si>
  <si>
    <t>Factor de corrección para el metano MCF</t>
  </si>
  <si>
    <t>Capacidad máxima de producción de metano</t>
  </si>
  <si>
    <t>kg CH4/kg</t>
  </si>
  <si>
    <t>Uso de equipos electrónicos</t>
  </si>
  <si>
    <t>GWP SF6</t>
  </si>
  <si>
    <t>ALCANCE 3</t>
  </si>
  <si>
    <t>Transporte de empleados</t>
  </si>
  <si>
    <t>HUELLA DE CARBONO</t>
  </si>
  <si>
    <t>(t CO2 eq)</t>
  </si>
  <si>
    <t>Transporte casa-trabajo</t>
  </si>
  <si>
    <t>Viajes de negocios</t>
  </si>
  <si>
    <t>Transporte aéreo</t>
  </si>
  <si>
    <t>Transporte terrestre</t>
  </si>
  <si>
    <t>Transporte fluvial</t>
  </si>
  <si>
    <t>Consumo de papel</t>
  </si>
  <si>
    <t>Residuos generados en operaciones</t>
  </si>
  <si>
    <t>Tratamiento biológico de residuos- Compostaje</t>
  </si>
  <si>
    <t>Tratamiento biológico de residuos- Digestión anaerobia</t>
  </si>
  <si>
    <t>Subtotal emisiones de otras fuentes</t>
  </si>
  <si>
    <t xml:space="preserve">Otras fuentes </t>
  </si>
  <si>
    <t>Transporte casa/trabajo</t>
  </si>
  <si>
    <t>Tipo de transporte</t>
  </si>
  <si>
    <t>FE CO2</t>
  </si>
  <si>
    <t>FE CH4</t>
  </si>
  <si>
    <t>FE N2O</t>
  </si>
  <si>
    <t>Km*persona</t>
  </si>
  <si>
    <t>Transporte público – ómnibus</t>
  </si>
  <si>
    <t>Transporte público – Taxi</t>
  </si>
  <si>
    <t>Motocicleta</t>
  </si>
  <si>
    <t>Auto propio GLP</t>
  </si>
  <si>
    <t>Tipo</t>
  </si>
  <si>
    <t>Unidad FE CH4</t>
  </si>
  <si>
    <t>Unidad FE N2O</t>
  </si>
  <si>
    <t>Transporte aéreo &lt; 500 km</t>
  </si>
  <si>
    <t>km.persona</t>
  </si>
  <si>
    <t>Transporte aéreo 500-3700 km</t>
  </si>
  <si>
    <t>Transporte aéreo &gt; 3700 km</t>
  </si>
  <si>
    <t>Transporte terrestre– ómnibus</t>
  </si>
  <si>
    <t>Transporte terrestre– Taxi</t>
  </si>
  <si>
    <t>Transporte fluvial-Ferry</t>
  </si>
  <si>
    <t>Transporte de insumos</t>
  </si>
  <si>
    <t>Camiones de carga</t>
  </si>
  <si>
    <t>tonelada.km</t>
  </si>
  <si>
    <t>Vuelos de carga</t>
  </si>
  <si>
    <t>Vuelos entre aeropuertos nacionales</t>
  </si>
  <si>
    <t>Hasta 3700 km</t>
  </si>
  <si>
    <t>Mayor a 3700 km</t>
  </si>
  <si>
    <t>Barco petrolero</t>
  </si>
  <si>
    <t>Cisterna de crudo</t>
  </si>
  <si>
    <t>Cisterna de productos</t>
  </si>
  <si>
    <t xml:space="preserve">Petrolero químico </t>
  </si>
  <si>
    <t>Petrolero LGNL</t>
  </si>
  <si>
    <t>Petrolero GLP</t>
  </si>
  <si>
    <t>Barco de carga</t>
  </si>
  <si>
    <t>Granelero</t>
  </si>
  <si>
    <t>Carga general</t>
  </si>
  <si>
    <t>Barco de contenedores</t>
  </si>
  <si>
    <t>Transporte de vehìculos</t>
  </si>
  <si>
    <t>Ferry RoRo</t>
  </si>
  <si>
    <t>Gran RoPax ferry</t>
  </si>
  <si>
    <t>Carga refrigerada</t>
  </si>
  <si>
    <t>Bienes y servicios comprados</t>
  </si>
  <si>
    <t>FE CO2 e</t>
  </si>
  <si>
    <t>Toneladas</t>
  </si>
  <si>
    <t>Tipo de disposición</t>
  </si>
  <si>
    <t>Actividad</t>
  </si>
  <si>
    <t>Reciclaje de circuito abierto</t>
  </si>
  <si>
    <t>Residuos de construcción</t>
  </si>
  <si>
    <t>Vidrios</t>
  </si>
  <si>
    <t>Artefactos eléctricos</t>
  </si>
  <si>
    <t>Metal</t>
  </si>
  <si>
    <t>Plastico</t>
  </si>
  <si>
    <t>Reciclaje de circuito cerrado</t>
  </si>
  <si>
    <t>Aceite mineral</t>
  </si>
  <si>
    <t>Neumáticos</t>
  </si>
  <si>
    <t>Madera</t>
  </si>
  <si>
    <t>Libros</t>
  </si>
  <si>
    <t>Ropas</t>
  </si>
  <si>
    <t>Residuos comerciales e industriales</t>
  </si>
  <si>
    <t>Vertedero</t>
  </si>
  <si>
    <t>Residuos de comida</t>
  </si>
  <si>
    <t>Residuos de jardín</t>
  </si>
  <si>
    <t>Residuos de comida y jardín</t>
  </si>
  <si>
    <t>FE</t>
  </si>
  <si>
    <t>Compostaje</t>
  </si>
  <si>
    <t>Digestión anaerobia</t>
  </si>
  <si>
    <t>Unit</t>
  </si>
  <si>
    <t>metros cúbicos</t>
  </si>
  <si>
    <t>N° de pantallas plasma TFT</t>
  </si>
  <si>
    <t>m2</t>
  </si>
  <si>
    <t>Valor</t>
  </si>
  <si>
    <t>Fuente</t>
  </si>
  <si>
    <t>CO2 eq</t>
  </si>
  <si>
    <t>AR5</t>
  </si>
  <si>
    <t>CH4 no quemado</t>
  </si>
  <si>
    <t>CH4 quemado</t>
  </si>
  <si>
    <t>NF3</t>
  </si>
  <si>
    <t>Unidad Promedio</t>
  </si>
  <si>
    <t>Promedio (superdicie pantallas)</t>
  </si>
  <si>
    <t>Emisiones de NF3 generadas por la fabricación de pantallas plasma TFT</t>
  </si>
  <si>
    <t>Auto propio Diesel</t>
  </si>
  <si>
    <t>Auto propio Gasolina</t>
  </si>
  <si>
    <t>Auto propio alcohol / biodiesel</t>
  </si>
  <si>
    <t>Emisiones NF3</t>
  </si>
  <si>
    <t>Emisiones NF3 (tCO2eq)</t>
  </si>
  <si>
    <t>Incertidumbre Emisiones NF3</t>
  </si>
  <si>
    <t>Factor de emisión NF3</t>
  </si>
  <si>
    <t>Subtotal transporte de empleados</t>
  </si>
  <si>
    <t>Subtotal viajes de negocio</t>
  </si>
  <si>
    <t>Subtotal residuos generados en operaciones</t>
  </si>
  <si>
    <t xml:space="preserve">Kg CO2/ton </t>
  </si>
  <si>
    <t xml:space="preserve">Kg N2O/ton </t>
  </si>
  <si>
    <t>Kg CH4/ton</t>
  </si>
  <si>
    <t>kgCH4 / ton</t>
  </si>
  <si>
    <t>kgN2O / ton</t>
  </si>
  <si>
    <t>kg CH4 / ton</t>
  </si>
  <si>
    <t>kg N2O / ton</t>
  </si>
  <si>
    <t>Subtotal fuentes de procesos industriales</t>
  </si>
  <si>
    <t>Subtotal fuentes de procesos agrícolas y ganaderos</t>
  </si>
  <si>
    <t>Subtotal otras emisiones fugitivas - Residuos</t>
  </si>
  <si>
    <t>Subtotal otras emisiones fugitivas - Equipos eléctricos</t>
  </si>
  <si>
    <t>F.E CO2</t>
  </si>
  <si>
    <t>kgCO2 / ton</t>
  </si>
  <si>
    <t>Trabajadores (Número)</t>
  </si>
  <si>
    <t>Dias laborales (días/año)</t>
  </si>
  <si>
    <t>Distancia promedio por viaje (km/viaje)</t>
  </si>
  <si>
    <t>Total</t>
  </si>
  <si>
    <t>Personas viajando por tramo en el año</t>
  </si>
  <si>
    <t>Total de veces que el tramo fue recorrido en el año</t>
  </si>
  <si>
    <t>Distancia recorrida en el tramo (km/tramo)</t>
  </si>
  <si>
    <t>Distancia recorrida (Km)</t>
  </si>
  <si>
    <t>Tramo recorrido</t>
  </si>
  <si>
    <t>Papel no reciclado</t>
  </si>
  <si>
    <t>Papel reciclado</t>
  </si>
  <si>
    <t>Subtotal emisiones de proceso</t>
  </si>
  <si>
    <t>Subtotal uso de productos</t>
  </si>
  <si>
    <t>kg CO2 eq de CO2</t>
  </si>
  <si>
    <t>kg de CO2 eq de CH4</t>
  </si>
  <si>
    <t>Subtotal transporte de carga</t>
  </si>
  <si>
    <t>TELÉFONO DEL CONTACTO:</t>
  </si>
  <si>
    <t>CORREO DEL CONTACTO:</t>
  </si>
  <si>
    <t>Generación de electricidad</t>
  </si>
  <si>
    <t>Fueloil</t>
  </si>
  <si>
    <t>Gas natural</t>
  </si>
  <si>
    <t>Leña</t>
  </si>
  <si>
    <t>Licor negro</t>
  </si>
  <si>
    <t>Otros residuos de biomasa</t>
  </si>
  <si>
    <t>Refinación del petróleo</t>
  </si>
  <si>
    <t>Gas de refinería</t>
  </si>
  <si>
    <t>Industria manufacturera y de la construcción</t>
  </si>
  <si>
    <t>Turba (peat)</t>
  </si>
  <si>
    <t xml:space="preserve">Biodiésel </t>
  </si>
  <si>
    <t>Comercial</t>
  </si>
  <si>
    <t>Queroseno</t>
  </si>
  <si>
    <t>Bioetanol</t>
  </si>
  <si>
    <t>Densidad (kg/lt))</t>
  </si>
  <si>
    <t>Aviación civil</t>
  </si>
  <si>
    <t>Gasoil / Diésel oil</t>
  </si>
  <si>
    <t>Biodiésel</t>
  </si>
  <si>
    <t>Gasolina para aviación</t>
  </si>
  <si>
    <t>Navegación marítima y fluvial</t>
  </si>
  <si>
    <t>Nafta</t>
  </si>
  <si>
    <t>GLP / Supergas</t>
  </si>
  <si>
    <t>HFC-143a</t>
  </si>
  <si>
    <t>Producción de cerámicas</t>
  </si>
  <si>
    <t>Uso de carbonato de sodio</t>
  </si>
  <si>
    <t>Producción de gas acetileno</t>
  </si>
  <si>
    <t>Producción de hierro y acero </t>
  </si>
  <si>
    <t>Ganado vacuno lechero</t>
  </si>
  <si>
    <t>Otro ganado vacuno no lechero</t>
  </si>
  <si>
    <t>Suinos</t>
  </si>
  <si>
    <t>Factor Nex</t>
  </si>
  <si>
    <t xml:space="preserve">F.E. N2O directo </t>
  </si>
  <si>
    <t>Almacenaje de sólidos</t>
  </si>
  <si>
    <t>Líquido</t>
  </si>
  <si>
    <t>Laguna anaeróbica</t>
  </si>
  <si>
    <t>Tratamiento aeróbico</t>
  </si>
  <si>
    <t>Piedra caliza</t>
  </si>
  <si>
    <t>ton C / ton caliza</t>
  </si>
  <si>
    <t>Gestionado – anaeróbico: Alimentos</t>
  </si>
  <si>
    <t>Gestionado – anaeróbico: Lodos</t>
  </si>
  <si>
    <t>Gestionado – semi-aeróbico: Textiles</t>
  </si>
  <si>
    <t>Gestionado – semi-aeróbico: Alimentos</t>
  </si>
  <si>
    <t>Gestionado – anaeróbico: Jardines y parques</t>
  </si>
  <si>
    <t>Gestionado – semi-aeróbico: Jardines y parques</t>
  </si>
  <si>
    <t>No categorizado - Papel/cartón</t>
  </si>
  <si>
    <t>No categorizado - Textiles</t>
  </si>
  <si>
    <t>No categorizado -Alimentos</t>
  </si>
  <si>
    <t>No categorizado - Madera</t>
  </si>
  <si>
    <t xml:space="preserve"> No categorizado - Jardines y parques</t>
  </si>
  <si>
    <t>No categorizado - Lodos</t>
  </si>
  <si>
    <t>Gestionado – semi-aeróbico: Lodos</t>
  </si>
  <si>
    <t>Consumo de combustibles - Comercial</t>
  </si>
  <si>
    <t>Turbocombustible - Jet A1</t>
  </si>
  <si>
    <t>% biocombustible</t>
  </si>
  <si>
    <t>Emisiones biogénicas</t>
  </si>
  <si>
    <t xml:space="preserve">Factores de emisión </t>
  </si>
  <si>
    <t>ALCANCE 2</t>
  </si>
  <si>
    <t>Consumo de electricidad</t>
  </si>
  <si>
    <t>kWh</t>
  </si>
  <si>
    <t>tCO2/kWh</t>
  </si>
  <si>
    <t>TOTAL ALCANCE 2</t>
  </si>
  <si>
    <t>Electricidad consumida</t>
  </si>
  <si>
    <t>tCO2/GWh</t>
  </si>
  <si>
    <t>Refrigerante</t>
  </si>
  <si>
    <t>HFC individual</t>
  </si>
  <si>
    <t>Composición</t>
  </si>
  <si>
    <t>HFC-401a</t>
  </si>
  <si>
    <t>HFC - 152a</t>
  </si>
  <si>
    <t>HFC-401b</t>
  </si>
  <si>
    <t>HFC-402a</t>
  </si>
  <si>
    <t>HFC-407c</t>
  </si>
  <si>
    <t>HFC-134a</t>
  </si>
  <si>
    <t>HFC-422d</t>
  </si>
  <si>
    <t>HFC-410a</t>
  </si>
  <si>
    <t>HFC-507a</t>
  </si>
  <si>
    <t>HFC-508-b</t>
  </si>
  <si>
    <t>HFC-413a</t>
  </si>
  <si>
    <t>HFC-404a</t>
  </si>
  <si>
    <t>HFC-437</t>
  </si>
  <si>
    <t>HFC 245fa</t>
  </si>
  <si>
    <t>HFC 227ea/HFC365mfc</t>
  </si>
  <si>
    <t>HFC 277 ea</t>
  </si>
  <si>
    <t>GWP Refrigerante</t>
  </si>
  <si>
    <t>GWP individual</t>
  </si>
  <si>
    <t>Km</t>
  </si>
  <si>
    <t>Camina</t>
  </si>
  <si>
    <t>FE NF3</t>
  </si>
  <si>
    <t xml:space="preserve">Bienes y servicios comprados </t>
  </si>
  <si>
    <t>Emisiones NF3 (tNF3)</t>
  </si>
  <si>
    <t>Emisiones de NF3</t>
  </si>
  <si>
    <t>Subtotal bienes y servicios comprados</t>
  </si>
  <si>
    <t>Transporte de carga</t>
  </si>
  <si>
    <t>Viajes totales (viajes/año)</t>
  </si>
  <si>
    <t>Peso promedio transportado (Tn/viaje)</t>
  </si>
  <si>
    <t>Subtotal transportede insumos</t>
  </si>
  <si>
    <t>Subtotal distribuciòn de carga</t>
  </si>
  <si>
    <t>CH4</t>
  </si>
  <si>
    <t>Instrucciones generales para el uso de la herramienta</t>
  </si>
  <si>
    <t>Lea las instrucciones de esta hoja y los comentarios dentro de las celdas de datos para realizar de manera correcta el reporte.</t>
  </si>
  <si>
    <t>Datos generales</t>
  </si>
  <si>
    <t>Complete los datos generales relacionados a la organización que realizará el cálculo de la huella de carbono</t>
  </si>
  <si>
    <t>Se deben llenar los siguientes datos:</t>
  </si>
  <si>
    <t>- Nombre de la organización: Nombre de la organización que está realizando el cálculo su huella de carbono.
- Dirección: Dirección de la organización que está realizando el cálculo de su huella de carbono.
- Nombre del contacto: Nombre del contacto de la organización que está realizando el cálculo de su huella de carbono.
- Teléfono del contacto: Teléfono del contacto de la organización que está realizando el cálculo de su huella de carbono.
- Correo del contacto: Correo electrónico contacto de la organización que está realizando el cálculo de su huella de carbono.
- Persona encargada del reporte. Nombre de la persona de la organización encargada de llenar los datos de la herramienta.
- Correo: Correo electrónico de la persona encargada de llenar los datos de la herramienta.
- Teléfono: Teléfono de la persona encargada de llenar los datos de la herramienta.
- Año reportado: Año para el que se está realizando el cálculo de la huella de carbono en la herramienta.</t>
  </si>
  <si>
    <t>Fuentes de emisión</t>
  </si>
  <si>
    <t>Fuentes de emisión de GEI</t>
  </si>
  <si>
    <t>Identifique las fuentes de emisión de acuerdo a las actividades y consumos de su organización.</t>
  </si>
  <si>
    <t>Unidades</t>
  </si>
  <si>
    <t>La herramienta designa la unidad en la que deben ser registrados los datos de forma automática, según la variable seleccionada en la celda de datos de actividad. Esta celda no debe ser modificada, puesto que dichas unidades guardan relación directa con los factores de emisión empleados por la herramienta. 
*En caso de no contar con la información de la organización en estas unidades, se debe realizar las conversiones correspondientes para ajustar los datos antes de ser registrados en la herramienta.</t>
  </si>
  <si>
    <t>Valores de datos de actividad</t>
  </si>
  <si>
    <t>Huella de carbono corporativa</t>
  </si>
  <si>
    <t>Huella de carbono (tCO2eq)</t>
  </si>
  <si>
    <t>La herramienta indica el valor de las emisiones asociadas a cada una de las cargas ambientales, los valores totales para cada tipo de fuente y alcance, así como el valor total de las emisiones de GEI de la organización. Esta celda no debe ser modificada.</t>
  </si>
  <si>
    <t>Herramienta de Cálculo de Huella de Carbono - Uruguay</t>
  </si>
  <si>
    <t>CO2 biogenico</t>
  </si>
  <si>
    <t>%combustible</t>
  </si>
  <si>
    <t>Emisiones CO2 biogénico</t>
  </si>
  <si>
    <t xml:space="preserve">En esta celda debe seleccionar en la lista desplegable la categoría acorde a las actividades y carga ambiental identificada previamente en la MIFE de la organización para poder reportar los datos de actividad asociados. 
</t>
  </si>
  <si>
    <t>Índice</t>
  </si>
  <si>
    <t>Alcance 1</t>
  </si>
  <si>
    <t>Datos de la organización</t>
  </si>
  <si>
    <t>Procesos Industriales y Uso de Productos</t>
  </si>
  <si>
    <t>Otros Procesos</t>
  </si>
  <si>
    <t>Uso de refrigerantes</t>
  </si>
  <si>
    <t>Gestión de residuos y aguas residuales</t>
  </si>
  <si>
    <t>Equipos electrónicos</t>
  </si>
  <si>
    <t>Alcance 2</t>
  </si>
  <si>
    <t>Consumo de energía</t>
  </si>
  <si>
    <t>Alcance 3</t>
  </si>
  <si>
    <t>Otras fuentes</t>
  </si>
  <si>
    <t>Procesos agrícolas y ganaderos</t>
  </si>
  <si>
    <t>Refrigerantes</t>
  </si>
  <si>
    <t>Gestión de residuos y aguas</t>
  </si>
  <si>
    <t>Equipos eléctricos</t>
  </si>
  <si>
    <t>Emisiones del Alcance 2</t>
  </si>
  <si>
    <t>Emisiones del Alcance 3</t>
  </si>
  <si>
    <t xml:space="preserve">Consumo de combustibles </t>
  </si>
  <si>
    <t>Líquidos</t>
  </si>
  <si>
    <t>Fuel oíl</t>
  </si>
  <si>
    <t xml:space="preserve">Gasolina Aviación </t>
  </si>
  <si>
    <t>Turbocombustible</t>
  </si>
  <si>
    <t>Gas</t>
  </si>
  <si>
    <t>Gas Natural</t>
  </si>
  <si>
    <t>Sólidos</t>
  </si>
  <si>
    <t>PCI (TJ/Gg)</t>
  </si>
  <si>
    <t>Camión simple (&gt;3.5 - 7.5 tn)</t>
  </si>
  <si>
    <t>Camión simple (&gt;7.5 tn-17 tn)</t>
  </si>
  <si>
    <t>Camión simple (&gt;17 tn)</t>
  </si>
  <si>
    <t>Camión simple en general</t>
  </si>
  <si>
    <t>Camión con remolque o semiremolque (&gt;3.5 - 33t)</t>
  </si>
  <si>
    <t>Camión con remolque o semiremolque (&gt;33t)</t>
  </si>
  <si>
    <t>Camión con remolque o semiremolque en general</t>
  </si>
  <si>
    <t>Internacionales (desde hasta no UY)</t>
  </si>
  <si>
    <t>Resultados</t>
  </si>
  <si>
    <t xml:space="preserve">Resumen de resultados del cálculo de la Huella de Carbono </t>
  </si>
  <si>
    <t xml:space="preserve">Resultados por Alcance </t>
  </si>
  <si>
    <t xml:space="preserve">Resultados por GEI </t>
  </si>
  <si>
    <t>Pastoreo</t>
  </si>
  <si>
    <t>Incertidumbre de datos de actividad</t>
  </si>
  <si>
    <t>Incertidumbre cualitativa de datos</t>
  </si>
  <si>
    <t>Tipo de información</t>
  </si>
  <si>
    <t>Nivel de incertidumbre equivalente</t>
  </si>
  <si>
    <t>Puntaje</t>
  </si>
  <si>
    <t>Estimación</t>
  </si>
  <si>
    <t>Dato</t>
  </si>
  <si>
    <t>Cálculo</t>
  </si>
  <si>
    <t>Medición</t>
  </si>
  <si>
    <t>Muy alto</t>
  </si>
  <si>
    <t>Alto</t>
  </si>
  <si>
    <t>Medio</t>
  </si>
  <si>
    <t>Bajo</t>
  </si>
  <si>
    <t>Se refiere a la falta de certidumbre en los datos relativos a las emisiones, resultado de cualquier factor causal, tales como la aplicación de factores o métodos no representativos, información incompleta sobre fuentes y sumideros, falta de transparencia, etc. En el caso de la herramienta, solo se reporta la incertidumbre cualitativa, la cual describe  el nivel de incertidumbre que presentan los resultados relacionado a los datos de actividad empleados. Los niveles de incertidumbre referenciales son los siguientes:</t>
  </si>
  <si>
    <t>Se estiman los resultados sin fuentes secundarias ni primarias</t>
  </si>
  <si>
    <t xml:space="preserve">Los valores han sido justificados por una institución distinta al cliente, y se posee una constancia de la justificación </t>
  </si>
  <si>
    <t>Se justifica el detalle del cálculo realizado para obtener los niveles de actividad</t>
  </si>
  <si>
    <t>Se adjuntan los registros de la medición y se sustenta la correcta operación de los equipos de medición</t>
  </si>
  <si>
    <t>Matriz de Identificación de Fuentes de emisión</t>
  </si>
  <si>
    <t>Fuentes</t>
  </si>
  <si>
    <t xml:space="preserve">Alcance </t>
  </si>
  <si>
    <t xml:space="preserve">Incertidumbre </t>
  </si>
  <si>
    <t>Marcar</t>
  </si>
  <si>
    <t>Fuente de combustión fija (hornos, calderas, etc.)</t>
  </si>
  <si>
    <t>Turbo combustible</t>
  </si>
  <si>
    <t>Descripción función/Relevancia del proceso</t>
  </si>
  <si>
    <r>
      <t>Producción de hierro y acero</t>
    </r>
    <r>
      <rPr>
        <sz val="10"/>
        <rFont val="Calibri"/>
        <family val="2"/>
      </rPr>
      <t> </t>
    </r>
  </si>
  <si>
    <t>Uso de lubricantes</t>
  </si>
  <si>
    <t>Uso de ceras parafinas</t>
  </si>
  <si>
    <t>Crianza de ganado</t>
  </si>
  <si>
    <r>
      <t>HFC-134a</t>
    </r>
    <r>
      <rPr>
        <sz val="10"/>
        <rFont val="Calibri"/>
        <family val="2"/>
      </rPr>
      <t> </t>
    </r>
  </si>
  <si>
    <t>HFC-152a</t>
  </si>
  <si>
    <t>HFC-227ea</t>
  </si>
  <si>
    <t>HFC-245fa</t>
  </si>
  <si>
    <t xml:space="preserve">Disposición de residuos en establecimiento </t>
  </si>
  <si>
    <t>Registro del domicilio de trabajadores</t>
  </si>
  <si>
    <t>Registro del tipo de transporte de los colaboradores</t>
  </si>
  <si>
    <t>Registro de viajes de negocio</t>
  </si>
  <si>
    <t>Registro de ubicación y número de proveedores</t>
  </si>
  <si>
    <t>Listado de productos/servicios adquiridos en el año</t>
  </si>
  <si>
    <t>Registro sobre el transporte de insumos y materias primas</t>
  </si>
  <si>
    <t>Distribución de productos/servicios</t>
  </si>
  <si>
    <t>Información sobre la gestión de residuos y cantidad generada mensualmente</t>
  </si>
  <si>
    <t xml:space="preserve">Transporte y disposición de residuos-Reciclaje de circuito abierto </t>
  </si>
  <si>
    <t>Transporte y disposición de residuos-Reciclaje de circuito cerrado</t>
  </si>
  <si>
    <t>Transporte y disposición de residuos-Vertedero</t>
  </si>
  <si>
    <t>A1 - fuentes móviles</t>
  </si>
  <si>
    <t>A1 - refrigerantes</t>
  </si>
  <si>
    <t>A1 - gestión de residuos y agua
A1 - equipos eléctricos</t>
  </si>
  <si>
    <t>A1 - fuentes fijas</t>
  </si>
  <si>
    <t>A1 - IPPU</t>
  </si>
  <si>
    <t>A1 - Otros procesos</t>
  </si>
  <si>
    <t>Complete únicamente las celdas en amarillo</t>
  </si>
  <si>
    <t>CO2</t>
  </si>
  <si>
    <t>Incrementar la generación eléctrica con fuentes renovables (solar)</t>
  </si>
  <si>
    <t>Incrementar la generación eléctrica con fuentes renovables (eólica)</t>
  </si>
  <si>
    <t>Incrementar la generación eléctrica con fuentes renovables (biomasa)</t>
  </si>
  <si>
    <t>Introducción de las Unidades de Medición de Fasores de Redes Inteligentes (PMU)</t>
  </si>
  <si>
    <t>Sustitución de lámparas incandescentes por equipamiento eficiente (luminarias LED)</t>
  </si>
  <si>
    <t>Obtener certificación en Eficiencia Energética</t>
  </si>
  <si>
    <t>Capacitación en Conducción Ecoeficiente</t>
  </si>
  <si>
    <t>Adquisición de nuevas tecnologías a través de la implementación de sensores de presencia y movimiento</t>
  </si>
  <si>
    <t>Uso de tecnología de cogeneración</t>
  </si>
  <si>
    <t>Uso de Tratamientos anaerobios para el tratamiento de residuos</t>
  </si>
  <si>
    <t>Fomento de la gestión del ganado y estiércol</t>
  </si>
  <si>
    <t>Capacitación en Buenas Prácticas Agrícolas (Manejo de fertilizantes)</t>
  </si>
  <si>
    <t>Modificación de la dieta del ganado para la reducción de emisiones de GEI</t>
  </si>
  <si>
    <t xml:space="preserve">Medidas de Mitigación </t>
  </si>
  <si>
    <t>Categoría</t>
  </si>
  <si>
    <t>Consumo de combustibles en fuente fija</t>
  </si>
  <si>
    <t>Consumo de combustibles en fuente móvil</t>
  </si>
  <si>
    <t>Disposición de residuos</t>
  </si>
  <si>
    <t>Fermentación entérica y manejo de estiércol</t>
  </si>
  <si>
    <t>Trabajar con proveedores que tengan una huella de carbono reducida. Dar prioridad a los proveedores de alto rendimiento en las licitaciones de contratos, o hacer que el comportamiento ambiental forme parte de la decisión de adquisición de una manera diferente.</t>
  </si>
  <si>
    <t>Apoyar a sus proveedores mediante la implementación de talleres/capacitaciones, la fijación de objetivos de reducción de emisiones, orientación técnica o apoyo financiero</t>
  </si>
  <si>
    <t>Evitar la impresión innecesaria de documentos mediante el uso de versiones digitales de los documentos, considera recomendaciones y buenas prácticas para el fomento de documentos digitales.</t>
  </si>
  <si>
    <t>Reducir la cantidad de insumos (papel y tinta) utilizado en impresión, mediante el ajuste de los parámetros de impresión en los computadores. Considera también recomendaciones y buenas prácticas</t>
  </si>
  <si>
    <t>Sistema tecnológico que individualiza las impresiones y permite realizar una mejor gestión de la impresión mediante el control de, por ejemplo, el número de impresiones por trabajador</t>
  </si>
  <si>
    <t>Uso de un banco de papeles con uso, pero aún útiles para impresiones de menor relevancia</t>
  </si>
  <si>
    <t>Instalar el inmobiliario necesario para el reciclaje. Incluye implementar acciones que incentiven el reciclaje</t>
  </si>
  <si>
    <t>Almacenamiento y posterior reciclaje de equipos electrónicos</t>
  </si>
  <si>
    <t>Disminuir la necesidad de desplazarse a su lugar de trabajo mediante el uso de tecnologías, tales como los servicios de videoconferencias.</t>
  </si>
  <si>
    <t>Difundir información respecto a los impactos ambientales y en la salud de las emisiones vehiculares, se puede complementar con información respecto a los beneficios de utilizar medios alternativos</t>
  </si>
  <si>
    <t>Bienes y servicios adquiridos</t>
  </si>
  <si>
    <t>Consumo de agua</t>
  </si>
  <si>
    <t>Generación de residuos</t>
  </si>
  <si>
    <t>Transporte casa - trabajo</t>
  </si>
  <si>
    <t>Contenido de C por defecto</t>
  </si>
  <si>
    <t>ton C /TJ</t>
  </si>
  <si>
    <t>ton C02 eq / TJ</t>
  </si>
  <si>
    <t xml:space="preserve">Consumo de combustibles - Aviación civil </t>
  </si>
  <si>
    <t>Consumo de combustibles - Transporte terrestre</t>
  </si>
  <si>
    <t>Consumo de combustibles - Navegación marítima y fluvial</t>
  </si>
  <si>
    <t xml:space="preserve">Consumo de combustibles - Generación de electricidad </t>
  </si>
  <si>
    <t>Consumo de combustibles - Refinación de petróleo</t>
  </si>
  <si>
    <t>Crianza de ganado - Fermentación entérica</t>
  </si>
  <si>
    <t>Crianza de ganado - Manejo de estiércol</t>
  </si>
  <si>
    <t>Disposición de residuos en establecimiento - Gestionado anaeróbico</t>
  </si>
  <si>
    <t>Disposición de residuos en establecimiento - No categorizado</t>
  </si>
  <si>
    <t>Consumo de combustibles - Industria manufacturera y de construcción</t>
  </si>
  <si>
    <t>Fertilizantes sintéticos - Fosfato diamónico</t>
  </si>
  <si>
    <t>Fertilizantes sintéticos - Sulfato de amonio</t>
  </si>
  <si>
    <t>Fertilizantes sintéticos - Nitrato de amonio</t>
  </si>
  <si>
    <t xml:space="preserve">Pérdidas de gas refrigerante - Refrigeración y aire acondiconado estacionario </t>
  </si>
  <si>
    <t>Pérdidas de gas refrigerante - Aire acondicionado móvil</t>
  </si>
  <si>
    <t>Pérdidas de gas refrigerante - Agentes espumantes</t>
  </si>
  <si>
    <t>Pérdidas de gas refrigerante - Extintores</t>
  </si>
  <si>
    <t>Pérdidas de gas refrigerante - Aerosoles</t>
  </si>
  <si>
    <t>Recarga de SF6 en equipos</t>
  </si>
  <si>
    <t>Consumo de electricidad comprada a terceros</t>
  </si>
  <si>
    <t>Transporte de insumos y materia prima - Camiones de carga</t>
  </si>
  <si>
    <t>Transporte de insumos y materia prima - Vuelos de carga</t>
  </si>
  <si>
    <t>Transporte de insumos y materia prima - Barco Petrolero</t>
  </si>
  <si>
    <t>Transporte de insumos y materia prima - Barco de carga</t>
  </si>
  <si>
    <t>Distribución de productos - Camiones de carga</t>
  </si>
  <si>
    <t>Distribución de productos - Vuelos de carga</t>
  </si>
  <si>
    <t>Distribución de productos - Barco Petrolero</t>
  </si>
  <si>
    <t>Distribución de productos - Barco de carga</t>
  </si>
  <si>
    <t>Los campos de entrada de datos están codificados por colores de la siguiente manera para guiarlo:</t>
  </si>
  <si>
    <t>Entrada de datos númericos</t>
  </si>
  <si>
    <t xml:space="preserve">Entrada de datos de texto </t>
  </si>
  <si>
    <t xml:space="preserve">Datos que no deben ser editados </t>
  </si>
  <si>
    <t>Datos a seleccionar en las opciones  de la lista desplegable</t>
  </si>
  <si>
    <t>% de N de residuos aéreos</t>
  </si>
  <si>
    <t>% de N de residuos subterráneos</t>
  </si>
  <si>
    <t>Residuos de cosechas - trigo</t>
  </si>
  <si>
    <t>Residuos de cosechas - cebada</t>
  </si>
  <si>
    <t>Residuos de cosechas - avena</t>
  </si>
  <si>
    <t>Residuos de cosechas - soja</t>
  </si>
  <si>
    <t>Residuos de cosechas - maíz</t>
  </si>
  <si>
    <t>Residuos de cosechas - sorgo</t>
  </si>
  <si>
    <t>Residuos de cosechas - arroz</t>
  </si>
  <si>
    <t>Residuos agrícolas - forrajes fijadores de N</t>
  </si>
  <si>
    <t>Residuos agrícolas - forrajes no fijadores de N</t>
  </si>
  <si>
    <t>Metros cúbicos</t>
  </si>
  <si>
    <t>Costos asociados</t>
  </si>
  <si>
    <t>Adoptar un modelo de negocio que proporcione servicios y productos para el consumo colaborativo, con la intención de reducir el impacto ambiental, por ejemplo mediante la creación de una plataforma de compras en línea.</t>
  </si>
  <si>
    <t>Trabajar con empresas de transporte tercerizado que utilicen vehículos que cumplan con las normas técnicas EURO, vehículos híbridos o eléctricos</t>
  </si>
  <si>
    <t>Prácticas que permitan disminuir el consumo de los baños, incluye la mantención de baños al día para evitar pérdidas de agua como el recambio a tecnologías más eficientes en baños (urinarios sin agua, aireadores para lavabos, inodoros con cisterna diferenciada, entre otros)</t>
  </si>
  <si>
    <t>Uso de papel de origen sustentable o reciclado, permitiendo reducir el impacto por unidad de papel consumido</t>
  </si>
  <si>
    <t>Compostar los residuos orgánicos. Incluye un taller sobre la segregación de residuos para el personal de la organización y el material necesario para el compostaje</t>
  </si>
  <si>
    <t>Incentivos para promover la implementación de Rutas de Transporte Compartido o Carpooling en el modelo de transporte</t>
  </si>
  <si>
    <t>Incentivos para promover el uso de la bicicleta y otros mecanismos limpios como principal medio de transporte</t>
  </si>
  <si>
    <t>Cambio en el modelo de transporte aéreo con la implementación de tecnologías como videoconferencias</t>
  </si>
  <si>
    <t>Urinario sin agua: 40-70 dólares x unidad
Aireador para grifo: 3-5 dólares x unidad
Inodoro con cisterna diferenciada: 100-120 dólares x unidad</t>
  </si>
  <si>
    <t>Campaña de sensibilización mensual sobre reducción de impresiones y buenas prácticas para el fomento de documentos digitales a colaboradores: 200 dólares por horas del personal dedicadas a la organización e implementación de la campaña</t>
  </si>
  <si>
    <t>Campaña de sensibilización mensual sobre reuso de papel a colaboradores: 200 dólares por horas del personal dedicadas a la organización e implementación de la campaña</t>
  </si>
  <si>
    <t>Pack de 10 paquetes de 5000 hojas bond A4 con certificación FSC: 57.80 dólares Paquete de 500 hojas de papel reciclado A4: 6 a 7 dólares x unidad</t>
  </si>
  <si>
    <t>Contenedores para segregación de residuos: desde 55 dólares x 5 contenedores de 50L
Taller mensual de capacitación en segregación de residuos a colaboradores: 200 dólares por horas del operario dedicadas a la organización e implementación del taller</t>
  </si>
  <si>
    <t>Materiales para el compostaje: palas (desde 10 dólares x unidad)
Operario encargado del compostaje de residuos: 16 dólares x 1-2 horas semanales</t>
  </si>
  <si>
    <t>Contenedores para almacenar residuos electrónicos hasta llevarlos a los puntos de acopio: desde 11 dólares 
Puntos de acopio: https://dondereciclo.uy/programas</t>
  </si>
  <si>
    <t>Ejemplo: Se pueden ofrecer incentivos como días libres por desplazarse al trabajo mediante carpooling por 3 meses consecutivos. En cuyo caso se asume el costo del valor del bono o el costo que supone el día libre del colaborador</t>
  </si>
  <si>
    <t>Ejemplo: Se pueden ofrecer incentivos como días libres por desplazarse al trabajo en bicicleta u otros mecanismos limpios por 3 meses consecutivos. En cuyo caso se asume el costo del valor del bono o el costo que supone el día libre del colaborador - Implementación de estacionamiento para bicicletas (costo x estacionamiento para 20 bicicletas 250 dólares aprox.)</t>
  </si>
  <si>
    <t>Campaña de sensibilización mensual sobre los impactos ambientales de las emisiones vehiculares y beneficios de medios alternativos a colaboradores: 200 dólares por horas del técnico dedicadas a la organización e implementación de la campaña</t>
  </si>
  <si>
    <t>Software para Control de impresiones y Contador de impresora: https://www.printlimit.com/spanish/price_print_tracker/ 
Rango de precios: desde licencias para 5 usuarios y 2 impresoras x 90 dólares (Standar) y 190 dólares (Premium) hasta licencias para usuarios e impresoras ilimitadas x 990 dólares (Standar) y 1190 dólares (Premium)</t>
  </si>
  <si>
    <t>Horas adicionales de trabajo del analista de compras dedicadas a la evaluación de proveedores (considerando un sueldo de 1500 dólares x mes del analista de compras): 32 dólares al mes</t>
  </si>
  <si>
    <t>Implementación de una plataforma en línea: 2000  dólares                                                Mantenimiento de plataforma (rango de precios de contratación de desarrollador o agencias especializadas de marketing que se encargue del mantenimiento en caso de no contar con un equipo interno de TI):                                                                                                                              Rango de un desarrollador para tareas específicas: ente 15 y 75 dólares x hora aprox.                    Rango de una agencia especializada: 88.61 dólares x hora aprox.</t>
  </si>
  <si>
    <t xml:space="preserve">Contratación de organizadores para un total de 4 talleres al año para 3 proveedores distintos: 900 dólares aprox. </t>
  </si>
  <si>
    <t>Licencia de zoom: desde 149 a 350 dólares al año</t>
  </si>
  <si>
    <t xml:space="preserve"> Horas adicionales de trabajo del analista de logística encargado de la evaluación de la empresa de transporte a contratar (considerando un sueldo de 1000 dólares del analista de logística): 24 dólares al mes</t>
  </si>
  <si>
    <t>Horas extras de trabajo del técnico informático dedicadas al ajuste de parámetros de impresión en las computadoras: entre 80 - 140 dólares</t>
  </si>
  <si>
    <t xml:space="preserve">
Implementación de calentadores de agua solares</t>
  </si>
  <si>
    <t>Mantención sistemas de calefacción central. Sistemas de calefacción con mantenciones al día. Esto incluye evaluación de la eficiencia energética del sistema, también la revisión del sistema de transmisión de la energía y su aislación para mejorar la eficiencia del sistema en su conjunto</t>
  </si>
  <si>
    <t>Introducción de Vehículos Eléctricos</t>
  </si>
  <si>
    <t>Adquisición de equipos eléctricos etiquetados con eficiencia energética alta</t>
  </si>
  <si>
    <t>Monitorear el uso de energía para diseñar plan que permita gestionar el consumo energético</t>
  </si>
  <si>
    <t>Minimizar el uso de luz artificial mediante variaciones en las prácticas de los trabajadores.</t>
  </si>
  <si>
    <t>Empleo de ventilación natural siempre que sea posible, optimizando el diseño y la regulación
de los sistemas de ventilación forzada.</t>
  </si>
  <si>
    <t>Implementación de sistemas silvopastoriles</t>
  </si>
  <si>
    <t>Implementación del manejo regenerativo en las fincas</t>
  </si>
  <si>
    <t>Implementación de un sistema integral de compostaje para el tratamiento de los residuos orgánicos</t>
  </si>
  <si>
    <t>Implementación de un sistema de Incineración controlada</t>
  </si>
  <si>
    <t>Producción de abono orgánico a partir de residuos/subproductos agrícolas</t>
  </si>
  <si>
    <t>Disposición de residuos en el establecimiento</t>
  </si>
  <si>
    <t>CAPEX: Entre US $ 1000 a $ 2.000. El precio varía según la capacidad de almacenamiento y si son tubos de vacío o modelos de panel plano los que se utilizan.
OPEX: El mantenimiento es mínimo y requiere principalmente la limpieza de los acristalamientos. Los tubos encapsulados deben reemplazarse siempre que se rompan o se dañen. Una unidad típica requiere un solo reemplazo del tubo cada tres años. Cada tubo cuesta alrededor de US $ 18.</t>
  </si>
  <si>
    <t>CAPEX: De US $ 1.500 a US $ 6500, dependiendo de la tecnología aplicada.
OPEX: 9-38 US $/MWh dependiendo de la tecnología aplicada.</t>
  </si>
  <si>
    <t>Empresas de mantenimiento. US $ 74 a 290. Dependiendo del tipo de caldera, marca y combustible.</t>
  </si>
  <si>
    <t>Empresas de mantenimiento, entre US $ 40 y 100 por mantenimiento.</t>
  </si>
  <si>
    <t xml:space="preserve">Gas natural US $ 2,04/m3
GLP US $ 1,55/kg
</t>
  </si>
  <si>
    <t>Especialista US $ 40 la hora. 2 sesiones.</t>
  </si>
  <si>
    <t>CAPEX: Convencionalmente, los vehículos eléctricos eran de 2 a 3 veces más caros que los vehículos con motor de combustión. Nissan Leaf66 2016 a partir de aproximadamente US $ 30,000 a US $ 37,00067 dependiendo del modelo, el alcance (rango de 84 o 107 millas) y la capacidad de la batería de iones de litio
(24kWh o 30kWh).
OPEX: Los vehículos eléctricos tienen costos operativos bajos en términos de uso de energía y mantenimiento. Los costos de la batería dominan los costos de vehículos eléctricos, entre US$ 300 y US$ 400/kWh.</t>
  </si>
  <si>
    <t>CAPEX: De 6 a 6.3 US $ W/m2
OPEX: Entre 0.5 y 1.5% anual de los costos de inversión de capital</t>
  </si>
  <si>
    <t>CAPEX: US$ 2M por megavatio
OPEX: Los costos operativos de las plantas de energía eólica son alrededor del 20% - 25% del gasto total de la planta de energía eólica.</t>
  </si>
  <si>
    <t>CAPEX: Una caldera de 100 KW alcanza los US $21000
OPEX: 0 a 0.04 US $ KW/H</t>
  </si>
  <si>
    <t>US $ 2000-3000 por unidad.</t>
  </si>
  <si>
    <t>US $ 5.5 a 15 por unidad de luminaria led.</t>
  </si>
  <si>
    <t>Pago por evaluación anual de cumplimiento de resultados por parte de un Certificador registrado en el MINEM .</t>
  </si>
  <si>
    <t>US $ 50 por sensor.</t>
  </si>
  <si>
    <t>Costo variable dependiendo del equipo</t>
  </si>
  <si>
    <t>Monitoreo por un profesional de la empresa. 20 US$ semanales</t>
  </si>
  <si>
    <t>Sueldo de una persona (5 horas semanales) 20 US$ semanales
Capacitaciones sobre uso eficiente de sistemas de ventilación forzada. Una mañana, 4 horas para todas las oficinas. (empresa mediana/grande 20 US $/hora) 80 US $</t>
  </si>
  <si>
    <t>Es difícil enumerar el costo de la mitigación porque las opciones de manipulación de la dieta para reducir las emisiones de CH4 de los costos entéricos que están sujetos a la inestabilidad del mercado de alimentos.</t>
  </si>
  <si>
    <t>Capacitaciones a funcionarios: Especialista US $ 80 la hora. 5 sesiones.</t>
  </si>
  <si>
    <t>Capacitaciones a funcionarios:Especialista US $ 80 la hora. 5 sesiones.</t>
  </si>
  <si>
    <t>Estimaciones de costos de instalación para usando un motor de combustión interna están entre $1,700/kW y $2,300/kW. Un proyecto de propiedad y operación privada con una turbina de 3 MW y sin el sistema de captura instalado costaría aproximadamente $8.5 millones.</t>
  </si>
  <si>
    <t>Sueldo de una persona (5 horas semanales) 20 US$ semanales
Capacitaciones sobre materiales compostables por un especialista. 4 horas para todas las oficinas. (empresa mediana/grande 20 US $/hora) 80 US $</t>
  </si>
  <si>
    <t>US $ 6.700,00 1 set de 20 a 500kg / h</t>
  </si>
  <si>
    <t>US $ 130 por contenedor de 200 l</t>
  </si>
  <si>
    <t>CAPEX: biodigestor de polietileno simple con las dimensiones de 25 pies por 5 pies son aproximadamente USD 600. El gas captado de este sistema
es equivalente a un cilindro de gas LPG de 20 lb consumido durante un período de un mes y permite amortizar la instalación en unos tres (3) años
OPEX: Se limita al mantenimiento básico (valor 
reposición cada seis (6) meses) y mano de obra, es decir, el mezclado y la 
recarga del estiércol al digestor</t>
  </si>
  <si>
    <t xml:space="preserve">Capacitaciones a funcionarios: Especialista US $ 80 la hora. 5 sesiones.
Monitoreo por un profesional de la empresa. 20 US$ semanales
Equipamiento necesario
</t>
  </si>
  <si>
    <t>CAPEX: El tamaño del digestor y el diseño del proceso afectan directamente el costo de capital. Planta de 5.000 toneladas/año con un costo de US $3 millones y una planta de 100.000 toneladas/año con un costo de hasta a US $15,6 millones. 
OPEX: Entre US $ 153000 y US $1,3 millones por 
año</t>
  </si>
  <si>
    <t>Fuente del dato</t>
  </si>
  <si>
    <t>Consumo agua de OSE</t>
  </si>
  <si>
    <t>Agua captada de la red (OSE)</t>
  </si>
  <si>
    <t xml:space="preserve">Agua tratada </t>
  </si>
  <si>
    <t>Medidas de mitigación</t>
  </si>
  <si>
    <t>% de N total</t>
  </si>
  <si>
    <t>ton de desecho tratado</t>
  </si>
  <si>
    <r>
      <t>Reporte obligatorio Alcance 1 (ton CO</t>
    </r>
    <r>
      <rPr>
        <b/>
        <vertAlign val="subscript"/>
        <sz val="11"/>
        <rFont val="Nunito"/>
      </rPr>
      <t>2</t>
    </r>
    <r>
      <rPr>
        <b/>
        <sz val="11"/>
        <rFont val="Nunito"/>
      </rPr>
      <t xml:space="preserve"> eq)</t>
    </r>
  </si>
  <si>
    <t>Alcance 1 - Emisiones directas</t>
  </si>
  <si>
    <t>Alcance 2 - Emisiones indirectas</t>
  </si>
  <si>
    <t>Alcance 3-   Emisiones indirectas</t>
  </si>
  <si>
    <r>
      <t>Alcance 1 (ton CO</t>
    </r>
    <r>
      <rPr>
        <b/>
        <vertAlign val="subscript"/>
        <sz val="11"/>
        <color theme="2"/>
        <rFont val="Nunito"/>
      </rPr>
      <t>2</t>
    </r>
    <r>
      <rPr>
        <b/>
        <sz val="11"/>
        <color theme="2"/>
        <rFont val="Nunito"/>
      </rPr>
      <t xml:space="preserve"> eq)</t>
    </r>
  </si>
  <si>
    <r>
      <t>Alcance 2 (ton CO</t>
    </r>
    <r>
      <rPr>
        <b/>
        <vertAlign val="subscript"/>
        <sz val="11"/>
        <color theme="2"/>
        <rFont val="Nunito"/>
      </rPr>
      <t xml:space="preserve">2 </t>
    </r>
    <r>
      <rPr>
        <b/>
        <sz val="11"/>
        <color theme="2"/>
        <rFont val="Nunito"/>
      </rPr>
      <t>eq)</t>
    </r>
  </si>
  <si>
    <r>
      <t>Alcance 3 (ton CO</t>
    </r>
    <r>
      <rPr>
        <b/>
        <vertAlign val="subscript"/>
        <sz val="11"/>
        <color theme="2"/>
        <rFont val="Nunito"/>
      </rPr>
      <t>2</t>
    </r>
    <r>
      <rPr>
        <b/>
        <sz val="11"/>
        <color theme="2"/>
        <rFont val="Nunito"/>
      </rPr>
      <t xml:space="preserve"> eq)</t>
    </r>
  </si>
  <si>
    <r>
      <t>TOTAL (ton CO</t>
    </r>
    <r>
      <rPr>
        <b/>
        <vertAlign val="subscript"/>
        <sz val="14"/>
        <rFont val="Nunito"/>
      </rPr>
      <t>2</t>
    </r>
    <r>
      <rPr>
        <b/>
        <sz val="14"/>
        <rFont val="Nunito"/>
      </rPr>
      <t xml:space="preserve"> eq)</t>
    </r>
  </si>
  <si>
    <r>
      <t>Dióxido de carbono (CO</t>
    </r>
    <r>
      <rPr>
        <vertAlign val="subscript"/>
        <sz val="11"/>
        <rFont val="Nunito"/>
      </rPr>
      <t>2</t>
    </r>
    <r>
      <rPr>
        <sz val="11"/>
        <rFont val="Nunito"/>
      </rPr>
      <t>)</t>
    </r>
  </si>
  <si>
    <r>
      <t>Alcance 1 (ton CO</t>
    </r>
    <r>
      <rPr>
        <vertAlign val="subscript"/>
        <sz val="11"/>
        <rFont val="Nunito"/>
      </rPr>
      <t>2</t>
    </r>
    <r>
      <rPr>
        <sz val="11"/>
        <rFont val="Nunito"/>
      </rPr>
      <t xml:space="preserve"> eq)</t>
    </r>
  </si>
  <si>
    <r>
      <t>Alcance 2 (ton CO</t>
    </r>
    <r>
      <rPr>
        <vertAlign val="subscript"/>
        <sz val="11"/>
        <rFont val="Nunito"/>
      </rPr>
      <t>2</t>
    </r>
    <r>
      <rPr>
        <sz val="11"/>
        <rFont val="Nunito"/>
      </rPr>
      <t xml:space="preserve"> eq)</t>
    </r>
  </si>
  <si>
    <r>
      <t>Alcance 3 (ton CO</t>
    </r>
    <r>
      <rPr>
        <vertAlign val="subscript"/>
        <sz val="11"/>
        <rFont val="Nunito"/>
      </rPr>
      <t>2</t>
    </r>
    <r>
      <rPr>
        <sz val="11"/>
        <rFont val="Nunito"/>
      </rPr>
      <t xml:space="preserve"> eq)</t>
    </r>
  </si>
  <si>
    <r>
      <t>TOTAL (ton CO</t>
    </r>
    <r>
      <rPr>
        <vertAlign val="subscript"/>
        <sz val="11"/>
        <rFont val="Nunito"/>
      </rPr>
      <t>2</t>
    </r>
    <r>
      <rPr>
        <sz val="11"/>
        <rFont val="Nunito"/>
      </rPr>
      <t xml:space="preserve"> eq)</t>
    </r>
  </si>
  <si>
    <r>
      <t>Metano (CH</t>
    </r>
    <r>
      <rPr>
        <vertAlign val="subscript"/>
        <sz val="11"/>
        <rFont val="Nunito"/>
      </rPr>
      <t>4</t>
    </r>
    <r>
      <rPr>
        <sz val="11"/>
        <rFont val="Nunito"/>
      </rPr>
      <t>)</t>
    </r>
  </si>
  <si>
    <r>
      <t>Alcance 1 (ton CO</t>
    </r>
    <r>
      <rPr>
        <vertAlign val="subscript"/>
        <sz val="11"/>
        <rFont val="Nunito"/>
      </rPr>
      <t xml:space="preserve">2 </t>
    </r>
    <r>
      <rPr>
        <sz val="11"/>
        <rFont val="Nunito"/>
      </rPr>
      <t>eq)</t>
    </r>
  </si>
  <si>
    <r>
      <t>Óxido nitroso (N</t>
    </r>
    <r>
      <rPr>
        <vertAlign val="subscript"/>
        <sz val="11"/>
        <rFont val="Nunito"/>
      </rPr>
      <t>2</t>
    </r>
    <r>
      <rPr>
        <sz val="11"/>
        <rFont val="Nunito"/>
      </rPr>
      <t>O)</t>
    </r>
  </si>
  <si>
    <r>
      <t>Alcance 1  (ton CO</t>
    </r>
    <r>
      <rPr>
        <vertAlign val="subscript"/>
        <sz val="11"/>
        <rFont val="Nunito"/>
      </rPr>
      <t>2</t>
    </r>
    <r>
      <rPr>
        <sz val="11"/>
        <rFont val="Nunito"/>
      </rPr>
      <t xml:space="preserve"> eq)</t>
    </r>
  </si>
  <si>
    <r>
      <t>Alcance 2  (ton CO</t>
    </r>
    <r>
      <rPr>
        <vertAlign val="subscript"/>
        <sz val="11"/>
        <rFont val="Nunito"/>
      </rPr>
      <t>2</t>
    </r>
    <r>
      <rPr>
        <sz val="11"/>
        <rFont val="Nunito"/>
      </rPr>
      <t xml:space="preserve"> eq)</t>
    </r>
  </si>
  <si>
    <r>
      <t>Reporte obligatorio Alcance 2 (ton CO</t>
    </r>
    <r>
      <rPr>
        <b/>
        <vertAlign val="subscript"/>
        <sz val="11"/>
        <rFont val="Nunito"/>
      </rPr>
      <t>2</t>
    </r>
    <r>
      <rPr>
        <b/>
        <sz val="11"/>
        <rFont val="Nunito"/>
      </rPr>
      <t xml:space="preserve"> eq)</t>
    </r>
  </si>
  <si>
    <r>
      <t>Reporte opcional Alcance 3 (ton CO</t>
    </r>
    <r>
      <rPr>
        <b/>
        <vertAlign val="subscript"/>
        <sz val="11"/>
        <rFont val="Nunito"/>
      </rPr>
      <t>2</t>
    </r>
    <r>
      <rPr>
        <b/>
        <sz val="11"/>
        <rFont val="Nunito"/>
      </rPr>
      <t xml:space="preserve"> eq)</t>
    </r>
  </si>
  <si>
    <r>
      <t>Reporte de consumo de combustibles por tipo (ton CO</t>
    </r>
    <r>
      <rPr>
        <b/>
        <vertAlign val="subscript"/>
        <sz val="11"/>
        <rFont val="Nunito"/>
      </rPr>
      <t>2</t>
    </r>
    <r>
      <rPr>
        <b/>
        <sz val="11"/>
        <rFont val="Nunito"/>
      </rPr>
      <t xml:space="preserve"> eq)</t>
    </r>
  </si>
  <si>
    <t>Optimización de la operación de calderas para un uso eficiente. Considera la evaluación de la eficiencia y la regulación de la entrada de aire para maximizar la eficiencia de operación de la misma</t>
  </si>
  <si>
    <t>Instalar el mobiliario necesario para el reciclaje. Incluye implementar acciones que incentiven el reciclaje</t>
  </si>
  <si>
    <t>Bicicleta</t>
  </si>
  <si>
    <t>Emisiones  biogénicas</t>
  </si>
  <si>
    <r>
      <t>Emisiones CO</t>
    </r>
    <r>
      <rPr>
        <b/>
        <vertAlign val="subscript"/>
        <sz val="10"/>
        <color theme="0"/>
        <rFont val="Nunito"/>
      </rPr>
      <t>2</t>
    </r>
  </si>
  <si>
    <r>
      <t>Emisiones CH</t>
    </r>
    <r>
      <rPr>
        <b/>
        <vertAlign val="subscript"/>
        <sz val="10"/>
        <color theme="0"/>
        <rFont val="Nunito"/>
      </rPr>
      <t>4</t>
    </r>
  </si>
  <si>
    <r>
      <t>Emisiones N</t>
    </r>
    <r>
      <rPr>
        <b/>
        <vertAlign val="subscript"/>
        <sz val="10"/>
        <color theme="0"/>
        <rFont val="Nunito"/>
      </rPr>
      <t>2</t>
    </r>
    <r>
      <rPr>
        <b/>
        <sz val="10"/>
        <color theme="0"/>
        <rFont val="Nunito"/>
      </rPr>
      <t>O</t>
    </r>
  </si>
  <si>
    <r>
      <t>Factor de emisión CO</t>
    </r>
    <r>
      <rPr>
        <vertAlign val="subscript"/>
        <sz val="10"/>
        <color theme="0"/>
        <rFont val="Nunito"/>
      </rPr>
      <t>2</t>
    </r>
    <r>
      <rPr>
        <sz val="10"/>
        <color theme="0"/>
        <rFont val="Nunito"/>
      </rPr>
      <t>eq</t>
    </r>
  </si>
  <si>
    <r>
      <t>Emisiones CO</t>
    </r>
    <r>
      <rPr>
        <vertAlign val="subscript"/>
        <sz val="10"/>
        <color theme="0"/>
        <rFont val="Nunito"/>
      </rPr>
      <t>2</t>
    </r>
    <r>
      <rPr>
        <sz val="10"/>
        <color theme="0"/>
        <rFont val="Nunito"/>
      </rPr>
      <t>eq (kgCO</t>
    </r>
    <r>
      <rPr>
        <vertAlign val="subscript"/>
        <sz val="10"/>
        <color theme="0"/>
        <rFont val="Nunito"/>
      </rPr>
      <t>2</t>
    </r>
    <r>
      <rPr>
        <sz val="10"/>
        <color theme="0"/>
        <rFont val="Nunito"/>
      </rPr>
      <t>eq)</t>
    </r>
  </si>
  <si>
    <r>
      <t>Emisiones CO</t>
    </r>
    <r>
      <rPr>
        <vertAlign val="subscript"/>
        <sz val="10"/>
        <color theme="0"/>
        <rFont val="Nunito"/>
      </rPr>
      <t>2</t>
    </r>
    <r>
      <rPr>
        <sz val="10"/>
        <color theme="0"/>
        <rFont val="Nunito"/>
      </rPr>
      <t>eq (tCO</t>
    </r>
    <r>
      <rPr>
        <vertAlign val="subscript"/>
        <sz val="10"/>
        <color theme="0"/>
        <rFont val="Nunito"/>
      </rPr>
      <t>2</t>
    </r>
    <r>
      <rPr>
        <sz val="10"/>
        <color theme="0"/>
        <rFont val="Nunito"/>
      </rPr>
      <t>eq)</t>
    </r>
  </si>
  <si>
    <r>
      <t>Factor de emisión CH</t>
    </r>
    <r>
      <rPr>
        <vertAlign val="subscript"/>
        <sz val="10"/>
        <color theme="0"/>
        <rFont val="Nunito"/>
      </rPr>
      <t>4</t>
    </r>
  </si>
  <si>
    <r>
      <t>Emisiones CH</t>
    </r>
    <r>
      <rPr>
        <vertAlign val="subscript"/>
        <sz val="10"/>
        <color theme="0"/>
        <rFont val="Nunito"/>
      </rPr>
      <t>4</t>
    </r>
    <r>
      <rPr>
        <sz val="10"/>
        <color theme="0"/>
        <rFont val="Nunito"/>
      </rPr>
      <t xml:space="preserve"> (tCH</t>
    </r>
    <r>
      <rPr>
        <vertAlign val="subscript"/>
        <sz val="10"/>
        <color theme="0"/>
        <rFont val="Nunito"/>
      </rPr>
      <t>4</t>
    </r>
    <r>
      <rPr>
        <sz val="10"/>
        <color theme="0"/>
        <rFont val="Nunito"/>
      </rPr>
      <t>)</t>
    </r>
  </si>
  <si>
    <r>
      <t>Emisiones CH</t>
    </r>
    <r>
      <rPr>
        <vertAlign val="subscript"/>
        <sz val="10"/>
        <color theme="0"/>
        <rFont val="Nunito"/>
      </rPr>
      <t>4</t>
    </r>
    <r>
      <rPr>
        <sz val="10"/>
        <color theme="0"/>
        <rFont val="Nunito"/>
      </rPr>
      <t xml:space="preserve"> (tCO</t>
    </r>
    <r>
      <rPr>
        <vertAlign val="subscript"/>
        <sz val="10"/>
        <color theme="0"/>
        <rFont val="Nunito"/>
      </rPr>
      <t>2</t>
    </r>
    <r>
      <rPr>
        <sz val="10"/>
        <color theme="0"/>
        <rFont val="Nunito"/>
      </rPr>
      <t>eq)</t>
    </r>
  </si>
  <si>
    <r>
      <t>Factor de emisión N</t>
    </r>
    <r>
      <rPr>
        <vertAlign val="subscript"/>
        <sz val="10"/>
        <color theme="0"/>
        <rFont val="Nunito"/>
      </rPr>
      <t>2</t>
    </r>
    <r>
      <rPr>
        <sz val="10"/>
        <color theme="0"/>
        <rFont val="Nunito"/>
      </rPr>
      <t>O</t>
    </r>
  </si>
  <si>
    <r>
      <t>Emisiones N</t>
    </r>
    <r>
      <rPr>
        <vertAlign val="subscript"/>
        <sz val="10"/>
        <color theme="0"/>
        <rFont val="Nunito"/>
      </rPr>
      <t>2</t>
    </r>
    <r>
      <rPr>
        <sz val="10"/>
        <color theme="0"/>
        <rFont val="Nunito"/>
      </rPr>
      <t>O (tN</t>
    </r>
    <r>
      <rPr>
        <vertAlign val="subscript"/>
        <sz val="10"/>
        <color theme="0"/>
        <rFont val="Nunito"/>
      </rPr>
      <t>2</t>
    </r>
    <r>
      <rPr>
        <sz val="10"/>
        <color theme="0"/>
        <rFont val="Nunito"/>
      </rPr>
      <t>O)</t>
    </r>
  </si>
  <si>
    <r>
      <t>Emisiones N</t>
    </r>
    <r>
      <rPr>
        <vertAlign val="subscript"/>
        <sz val="10"/>
        <color theme="0"/>
        <rFont val="Nunito"/>
      </rPr>
      <t>2</t>
    </r>
    <r>
      <rPr>
        <sz val="10"/>
        <color theme="0"/>
        <rFont val="Nunito"/>
      </rPr>
      <t>O (tCO</t>
    </r>
    <r>
      <rPr>
        <vertAlign val="subscript"/>
        <sz val="10"/>
        <color theme="0"/>
        <rFont val="Nunito"/>
      </rPr>
      <t>2</t>
    </r>
    <r>
      <rPr>
        <sz val="10"/>
        <color theme="0"/>
        <rFont val="Nunito"/>
      </rPr>
      <t>eq)</t>
    </r>
  </si>
  <si>
    <r>
      <t xml:space="preserve">Porcentaje de área quemada </t>
    </r>
    <r>
      <rPr>
        <sz val="10"/>
        <color rgb="FFFFFFFF"/>
        <rFont val="Nunito"/>
      </rPr>
      <t>(%)</t>
    </r>
  </si>
  <si>
    <r>
      <t xml:space="preserve">Biomasa disponible para quema </t>
    </r>
    <r>
      <rPr>
        <sz val="10"/>
        <color rgb="FFFFFFFF"/>
        <rFont val="Nunito"/>
      </rPr>
      <t>(t/ha)</t>
    </r>
  </si>
  <si>
    <r>
      <t>Porcentaje RR se quedan en el campo</t>
    </r>
    <r>
      <rPr>
        <sz val="10"/>
        <color rgb="FFFFFFFF"/>
        <rFont val="Nunito"/>
      </rPr>
      <t xml:space="preserve"> (%)</t>
    </r>
  </si>
  <si>
    <r>
      <t xml:space="preserve">Porcentaje masa seca </t>
    </r>
    <r>
      <rPr>
        <sz val="10"/>
        <color rgb="FFFFFFFF"/>
        <rFont val="Nunito"/>
      </rPr>
      <t>(%)</t>
    </r>
  </si>
  <si>
    <r>
      <t>FE de CH</t>
    </r>
    <r>
      <rPr>
        <b/>
        <vertAlign val="subscript"/>
        <sz val="10"/>
        <color rgb="FFFFFFFF"/>
        <rFont val="Nunito"/>
      </rPr>
      <t>4</t>
    </r>
  </si>
  <si>
    <r>
      <t>FE de N</t>
    </r>
    <r>
      <rPr>
        <b/>
        <vertAlign val="subscript"/>
        <sz val="10"/>
        <color rgb="FFFFFFFF"/>
        <rFont val="Nunito"/>
      </rPr>
      <t>2</t>
    </r>
    <r>
      <rPr>
        <b/>
        <sz val="10"/>
        <color rgb="FFFFFFFF"/>
        <rFont val="Nunito"/>
      </rPr>
      <t>O</t>
    </r>
  </si>
  <si>
    <r>
      <t>kg de CO2 eq de N</t>
    </r>
    <r>
      <rPr>
        <vertAlign val="subscript"/>
        <sz val="10"/>
        <rFont val="Nunito"/>
      </rPr>
      <t>2</t>
    </r>
    <r>
      <rPr>
        <sz val="10"/>
        <rFont val="Nunito"/>
      </rPr>
      <t>O</t>
    </r>
  </si>
  <si>
    <r>
      <t>KgCO</t>
    </r>
    <r>
      <rPr>
        <vertAlign val="subscript"/>
        <sz val="10"/>
        <rFont val="Nunito"/>
      </rPr>
      <t>2 eq</t>
    </r>
    <r>
      <rPr>
        <sz val="10"/>
        <rFont val="Nunito"/>
      </rPr>
      <t>/kg papel</t>
    </r>
  </si>
  <si>
    <r>
      <t>KgCO</t>
    </r>
    <r>
      <rPr>
        <vertAlign val="subscript"/>
        <sz val="10"/>
        <rFont val="Nunito"/>
      </rPr>
      <t>2eq</t>
    </r>
    <r>
      <rPr>
        <sz val="10"/>
        <rFont val="Nunito"/>
      </rPr>
      <t>/kg papel</t>
    </r>
  </si>
  <si>
    <r>
      <t>KgCO2</t>
    </r>
    <r>
      <rPr>
        <sz val="8"/>
        <rFont val="Nunito"/>
      </rPr>
      <t>eq</t>
    </r>
    <r>
      <rPr>
        <sz val="11"/>
        <color theme="1"/>
        <rFont val="Nunito"/>
      </rPr>
      <t>/m</t>
    </r>
    <r>
      <rPr>
        <vertAlign val="superscript"/>
        <sz val="11"/>
        <color theme="1"/>
        <rFont val="Nunito"/>
      </rPr>
      <t>3</t>
    </r>
  </si>
  <si>
    <r>
      <t>Emisiones de NF</t>
    </r>
    <r>
      <rPr>
        <vertAlign val="subscript"/>
        <sz val="10"/>
        <rFont val="Nunito"/>
      </rPr>
      <t>3</t>
    </r>
    <r>
      <rPr>
        <sz val="10"/>
        <rFont val="Nunito"/>
      </rPr>
      <t xml:space="preserve"> generadas por la fabricación de pantallas plasma TFT</t>
    </r>
  </si>
  <si>
    <r>
      <t>g/m</t>
    </r>
    <r>
      <rPr>
        <vertAlign val="superscript"/>
        <sz val="10"/>
        <rFont val="Nunito"/>
      </rPr>
      <t xml:space="preserve">2 </t>
    </r>
  </si>
  <si>
    <r>
      <t>kg CO</t>
    </r>
    <r>
      <rPr>
        <vertAlign val="subscript"/>
        <sz val="10"/>
        <rFont val="Nunito"/>
      </rPr>
      <t>2</t>
    </r>
    <r>
      <rPr>
        <sz val="10"/>
        <rFont val="Nunito"/>
      </rPr>
      <t>e</t>
    </r>
  </si>
  <si>
    <t>Debe registrar los valores cuantitativos asociados a la carga ambiental de la fuente elegida. Deben incluirse todos los valores cuantitativos asociados a los datos de actividad con los que cuente la organización en el año de reporte para estimar las emisiones de cada carga ambiental. 
*No deben registrarse ceros en las celdas de datos que no sean usadas, debido a que la herramienta asumirá el cero como un dato más, afectando la incertidumbre sistémica de los datos del inventario.</t>
  </si>
  <si>
    <t>Cambio de combustible utilizado en calefacción, por un combustible asociado a tecnologías con menos emisiones.</t>
  </si>
  <si>
    <t>Recuperación de gas de tratamiento de residuos</t>
  </si>
  <si>
    <t>VCN (TJ/lt)</t>
  </si>
  <si>
    <t>Año</t>
  </si>
  <si>
    <t>BEN 2022</t>
  </si>
  <si>
    <t>BEN 2023</t>
  </si>
  <si>
    <t>BEN 2024</t>
  </si>
  <si>
    <t>BEN 2021</t>
  </si>
  <si>
    <t>BEN 2020</t>
  </si>
  <si>
    <t>BEN 2019</t>
  </si>
  <si>
    <t>BEN 2018</t>
  </si>
  <si>
    <t>BEN 2017</t>
  </si>
  <si>
    <t>BEN 2016</t>
  </si>
  <si>
    <t>BEN 2015</t>
  </si>
  <si>
    <t>BEN 2014</t>
  </si>
  <si>
    <t>BEN 2013</t>
  </si>
  <si>
    <t>BEN 2012</t>
  </si>
  <si>
    <t>BEN 2011</t>
  </si>
  <si>
    <t>BEN 2010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</si>
</sst>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0.000000"/>
    <numFmt numFmtId="165" formatCode="0.0000000"/>
    <numFmt numFmtId="166" formatCode="0.00000000"/>
    <numFmt numFmtId="167" formatCode="0.000"/>
    <numFmt numFmtId="168" formatCode="0.0000"/>
    <numFmt numFmtId="169" formatCode="_-* #,##0.00000_-;\-* #,##0.00000_-;_-* &quot;-&quot;??_-;_-@"/>
    <numFmt numFmtId="170" formatCode="#,##0.0000"/>
    <numFmt numFmtId="171" formatCode="0.0"/>
    <numFmt numFmtId="172" formatCode="0.00000"/>
  </numFmts>
  <fonts count="57"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Nunito"/>
    </font>
    <font>
      <b/>
      <sz val="11"/>
      <color theme="0"/>
      <name val="Nunito"/>
    </font>
    <font>
      <sz val="11"/>
      <color theme="1"/>
      <name val="Nunito"/>
    </font>
    <font>
      <sz val="10"/>
      <color theme="1"/>
      <name val="Nunito"/>
    </font>
    <font>
      <sz val="9"/>
      <color theme="1"/>
      <name val="Nunito"/>
    </font>
    <font>
      <b/>
      <sz val="14"/>
      <color theme="0"/>
      <name val="Calibri"/>
      <family val="2"/>
      <scheme val="major"/>
    </font>
    <font>
      <sz val="11"/>
      <color theme="1"/>
      <name val="Calibri"/>
      <family val="2"/>
      <scheme val="major"/>
    </font>
    <font>
      <sz val="9"/>
      <color theme="1"/>
      <name val="Calibri"/>
      <family val="2"/>
      <scheme val="major"/>
    </font>
    <font>
      <sz val="11"/>
      <color theme="0"/>
      <name val="Calibri"/>
      <family val="2"/>
      <scheme val="major"/>
    </font>
    <font>
      <b/>
      <sz val="10"/>
      <color theme="0"/>
      <name val="Nunito"/>
    </font>
    <font>
      <sz val="10"/>
      <color theme="0"/>
      <name val="Nunito"/>
    </font>
    <font>
      <sz val="8"/>
      <name val="Calibri"/>
      <family val="2"/>
      <scheme val="minor"/>
    </font>
    <font>
      <sz val="10"/>
      <name val="Nunito"/>
    </font>
    <font>
      <sz val="9"/>
      <name val="Nunito"/>
    </font>
    <font>
      <sz val="10"/>
      <color theme="1"/>
      <name val="Arial"/>
      <family val="2"/>
    </font>
    <font>
      <sz val="9"/>
      <color indexed="81"/>
      <name val="Tahoma"/>
      <family val="2"/>
    </font>
    <font>
      <b/>
      <sz val="9"/>
      <color indexed="81"/>
      <name val="Tahoma"/>
      <family val="2"/>
    </font>
    <font>
      <u/>
      <sz val="11"/>
      <color theme="10"/>
      <name val="Calibri"/>
      <family val="2"/>
      <scheme val="minor"/>
    </font>
    <font>
      <sz val="11"/>
      <name val="Nunito"/>
    </font>
    <font>
      <b/>
      <sz val="18"/>
      <color theme="0"/>
      <name val="Nunito"/>
    </font>
    <font>
      <b/>
      <sz val="9"/>
      <color theme="0"/>
      <name val="Nunito"/>
    </font>
    <font>
      <sz val="11"/>
      <color rgb="FF000000"/>
      <name val="Nunito"/>
    </font>
    <font>
      <b/>
      <sz val="11"/>
      <color rgb="FF000000"/>
      <name val="Nunito"/>
    </font>
    <font>
      <b/>
      <sz val="9"/>
      <color rgb="FFFFFFFF"/>
      <name val="Nunito"/>
    </font>
    <font>
      <b/>
      <sz val="11"/>
      <color theme="2"/>
      <name val="Calibri"/>
      <family val="2"/>
      <scheme val="major"/>
    </font>
    <font>
      <sz val="10"/>
      <name val="Calibri"/>
      <family val="2"/>
    </font>
    <font>
      <sz val="10"/>
      <color rgb="FF000000"/>
      <name val="Nunito"/>
    </font>
    <font>
      <b/>
      <sz val="14"/>
      <color theme="0"/>
      <name val="Nunito"/>
    </font>
    <font>
      <b/>
      <sz val="11"/>
      <name val="Nunito"/>
    </font>
    <font>
      <b/>
      <vertAlign val="subscript"/>
      <sz val="11"/>
      <name val="Nunito"/>
    </font>
    <font>
      <sz val="11"/>
      <color theme="2"/>
      <name val="Nunito"/>
    </font>
    <font>
      <b/>
      <sz val="11"/>
      <color theme="2"/>
      <name val="Nunito"/>
    </font>
    <font>
      <b/>
      <vertAlign val="subscript"/>
      <sz val="11"/>
      <color theme="2"/>
      <name val="Nunito"/>
    </font>
    <font>
      <b/>
      <sz val="14"/>
      <name val="Nunito"/>
    </font>
    <font>
      <b/>
      <vertAlign val="subscript"/>
      <sz val="14"/>
      <name val="Nunito"/>
    </font>
    <font>
      <vertAlign val="subscript"/>
      <sz val="11"/>
      <name val="Nunito"/>
    </font>
    <font>
      <sz val="11"/>
      <color theme="0"/>
      <name val="Nunito"/>
    </font>
    <font>
      <b/>
      <sz val="11"/>
      <color theme="1"/>
      <name val="Nunito"/>
    </font>
    <font>
      <b/>
      <sz val="10"/>
      <color rgb="FFFFFFFF"/>
      <name val="Nunito"/>
    </font>
    <font>
      <b/>
      <sz val="10"/>
      <name val="Nunito"/>
    </font>
    <font>
      <b/>
      <vertAlign val="subscript"/>
      <sz val="10"/>
      <color theme="0"/>
      <name val="Nunito"/>
    </font>
    <font>
      <vertAlign val="subscript"/>
      <sz val="10"/>
      <color theme="0"/>
      <name val="Nunito"/>
    </font>
    <font>
      <sz val="9"/>
      <color rgb="FF000000"/>
      <name val="Nunito"/>
    </font>
    <font>
      <b/>
      <sz val="12"/>
      <color theme="0"/>
      <name val="Nunito"/>
    </font>
    <font>
      <sz val="10"/>
      <color rgb="FFFFFFFF"/>
      <name val="Nunito"/>
    </font>
    <font>
      <b/>
      <vertAlign val="subscript"/>
      <sz val="10"/>
      <color rgb="FFFFFFFF"/>
      <name val="Nunito"/>
    </font>
    <font>
      <b/>
      <sz val="12"/>
      <color theme="1"/>
      <name val="Nunito"/>
    </font>
    <font>
      <vertAlign val="subscript"/>
      <sz val="10"/>
      <name val="Nunito"/>
    </font>
    <font>
      <sz val="10"/>
      <color rgb="FF002060"/>
      <name val="Nunito"/>
    </font>
    <font>
      <b/>
      <sz val="12"/>
      <color rgb="FFFFFFFF"/>
      <name val="Nunito"/>
    </font>
    <font>
      <sz val="8"/>
      <name val="Nunito"/>
    </font>
    <font>
      <vertAlign val="superscript"/>
      <sz val="11"/>
      <color theme="1"/>
      <name val="Nunito"/>
    </font>
    <font>
      <vertAlign val="superscript"/>
      <sz val="10"/>
      <name val="Nunito"/>
    </font>
  </fonts>
  <fills count="46">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1E4E79"/>
        <bgColor rgb="FF1E4E79"/>
      </patternFill>
    </fill>
    <fill>
      <patternFill patternType="solid">
        <fgColor rgb="FF0070C0"/>
        <bgColor indexed="64"/>
      </patternFill>
    </fill>
    <fill>
      <patternFill patternType="solid">
        <fgColor rgb="FF002060"/>
        <bgColor indexed="64"/>
      </patternFill>
    </fill>
    <fill>
      <patternFill patternType="solid">
        <fgColor theme="6"/>
        <bgColor indexed="64"/>
      </patternFill>
    </fill>
    <fill>
      <patternFill patternType="solid">
        <fgColor rgb="FF002060"/>
        <bgColor theme="4"/>
      </patternFill>
    </fill>
    <fill>
      <patternFill patternType="solid">
        <fgColor rgb="FF0070C0"/>
        <bgColor theme="0"/>
      </patternFill>
    </fill>
    <fill>
      <patternFill patternType="solid">
        <fgColor rgb="FF0070C0"/>
        <bgColor rgb="FFFFFFFF"/>
      </patternFill>
    </fill>
    <fill>
      <patternFill patternType="solid">
        <fgColor rgb="FF0070C0"/>
        <bgColor rgb="FF165080"/>
      </patternFill>
    </fill>
    <fill>
      <patternFill patternType="solid">
        <fgColor theme="6"/>
        <bgColor rgb="FF84BBEA"/>
      </patternFill>
    </fill>
    <fill>
      <patternFill patternType="solid">
        <fgColor rgb="FF0070C0"/>
        <bgColor rgb="FF1E4E79"/>
      </patternFill>
    </fill>
    <fill>
      <patternFill patternType="solid">
        <fgColor theme="0"/>
        <bgColor indexed="64"/>
      </patternFill>
    </fill>
    <fill>
      <patternFill patternType="solid">
        <fgColor rgb="FFFF0000"/>
        <bgColor indexed="64"/>
      </patternFill>
    </fill>
    <fill>
      <patternFill patternType="solid">
        <fgColor theme="0" tint="-0.34998626667073579"/>
        <bgColor indexed="64"/>
      </patternFill>
    </fill>
    <fill>
      <patternFill patternType="solid">
        <fgColor theme="1"/>
        <bgColor rgb="FFF4B083"/>
      </patternFill>
    </fill>
    <fill>
      <patternFill patternType="solid">
        <fgColor theme="4" tint="-0.499984740745262"/>
        <bgColor indexed="64"/>
      </patternFill>
    </fill>
    <fill>
      <patternFill patternType="solid">
        <fgColor theme="8"/>
        <bgColor rgb="FFBDD6EE"/>
      </patternFill>
    </fill>
    <fill>
      <patternFill patternType="solid">
        <fgColor theme="4" tint="-0.499984740745262"/>
        <bgColor rgb="FFBDD6EE"/>
      </patternFill>
    </fill>
    <fill>
      <patternFill patternType="solid">
        <fgColor rgb="FFFF0000"/>
        <bgColor theme="0"/>
      </patternFill>
    </fill>
    <fill>
      <patternFill patternType="solid">
        <fgColor theme="0"/>
        <bgColor rgb="FF165080"/>
      </patternFill>
    </fill>
    <fill>
      <patternFill patternType="solid">
        <fgColor theme="0"/>
        <bgColor rgb="FFFFFFFF"/>
      </patternFill>
    </fill>
    <fill>
      <patternFill patternType="solid">
        <fgColor theme="0"/>
        <bgColor rgb="FF84BBEA"/>
      </patternFill>
    </fill>
    <fill>
      <patternFill patternType="solid">
        <fgColor theme="2"/>
        <bgColor indexed="64"/>
      </patternFill>
    </fill>
    <fill>
      <patternFill patternType="solid">
        <fgColor rgb="FF0070C0"/>
        <bgColor rgb="FF84BBEA"/>
      </patternFill>
    </fill>
    <fill>
      <patternFill patternType="solid">
        <fgColor theme="7"/>
        <bgColor indexed="64"/>
      </patternFill>
    </fill>
    <fill>
      <patternFill patternType="solid">
        <fgColor theme="8" tint="-0.499984740745262"/>
        <bgColor indexed="64"/>
      </patternFill>
    </fill>
    <fill>
      <patternFill patternType="solid">
        <fgColor theme="5"/>
        <bgColor indexed="64"/>
      </patternFill>
    </fill>
    <fill>
      <patternFill patternType="solid">
        <fgColor theme="4"/>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8" tint="-0.249977111117893"/>
        <bgColor rgb="FF165080"/>
      </patternFill>
    </fill>
    <fill>
      <patternFill patternType="solid">
        <fgColor theme="4" tint="0.79998168889431442"/>
        <bgColor indexed="64"/>
      </patternFill>
    </fill>
    <fill>
      <patternFill patternType="solid">
        <fgColor theme="9"/>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4"/>
        <bgColor rgb="FF1F497D"/>
      </patternFill>
    </fill>
    <fill>
      <patternFill patternType="solid">
        <fgColor theme="0"/>
        <bgColor rgb="FF1F497D"/>
      </patternFill>
    </fill>
    <fill>
      <patternFill patternType="solid">
        <fgColor theme="2"/>
        <bgColor rgb="FF165080"/>
      </patternFill>
    </fill>
    <fill>
      <patternFill patternType="solid">
        <fgColor theme="2" tint="-0.14999847407452621"/>
        <bgColor indexed="64"/>
      </patternFill>
    </fill>
    <fill>
      <patternFill patternType="solid">
        <fgColor theme="9" tint="0.59999389629810485"/>
        <bgColor indexed="64"/>
      </patternFill>
    </fill>
    <fill>
      <patternFill patternType="solid">
        <fgColor theme="7" tint="0.79998168889431442"/>
        <bgColor indexed="64"/>
      </patternFill>
    </fill>
  </fills>
  <borders count="104">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rgb="FF000000"/>
      </top>
      <bottom/>
      <diagonal/>
    </border>
    <border>
      <left/>
      <right/>
      <top/>
      <bottom/>
      <diagonal/>
    </border>
    <border>
      <left style="medium">
        <color rgb="FFFFFFFF"/>
      </left>
      <right style="medium">
        <color rgb="FFFFFFFF"/>
      </right>
      <top style="medium">
        <color rgb="FFFFFFFF"/>
      </top>
      <bottom style="medium">
        <color rgb="FFFFFFFF"/>
      </bottom>
      <diagonal/>
    </border>
    <border>
      <left style="thin">
        <color indexed="64"/>
      </left>
      <right style="thin">
        <color indexed="64"/>
      </right>
      <top style="thin">
        <color indexed="64"/>
      </top>
      <bottom style="thin">
        <color indexed="64"/>
      </bottom>
      <diagonal/>
    </border>
    <border>
      <left/>
      <right style="medium">
        <color rgb="FFFFFFFF"/>
      </right>
      <top style="medium">
        <color rgb="FFFFFFFF"/>
      </top>
      <bottom style="medium">
        <color rgb="FFFFFFF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rgb="FF000000"/>
      </right>
      <top/>
      <bottom/>
      <diagonal/>
    </border>
    <border>
      <left/>
      <right style="thin">
        <color indexed="64"/>
      </right>
      <top/>
      <bottom/>
      <diagonal/>
    </border>
    <border>
      <left style="thin">
        <color theme="8" tint="0.39997558519241921"/>
      </left>
      <right style="thin">
        <color theme="8" tint="0.39997558519241921"/>
      </right>
      <top style="thin">
        <color theme="8" tint="0.39997558519241921"/>
      </top>
      <bottom/>
      <diagonal/>
    </border>
    <border>
      <left style="thin">
        <color theme="8" tint="0.39997558519241921"/>
      </left>
      <right style="thin">
        <color theme="8" tint="0.39997558519241921"/>
      </right>
      <top style="thin">
        <color theme="8" tint="0.39997558519241921"/>
      </top>
      <bottom style="thin">
        <color theme="8" tint="0.39997558519241921"/>
      </bottom>
      <diagonal/>
    </border>
    <border>
      <left/>
      <right/>
      <top style="thin">
        <color theme="8" tint="0.39997558519241921"/>
      </top>
      <bottom/>
      <diagonal/>
    </border>
    <border>
      <left/>
      <right style="thin">
        <color theme="8" tint="0.39997558519241921"/>
      </right>
      <top/>
      <bottom style="thin">
        <color theme="8" tint="0.39997558519241921"/>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rgb="FFFFFFFF"/>
      </left>
      <right style="medium">
        <color rgb="FFFFFFFF"/>
      </right>
      <top/>
      <bottom style="medium">
        <color rgb="FFFFFFFF"/>
      </bottom>
      <diagonal/>
    </border>
    <border>
      <left/>
      <right/>
      <top/>
      <bottom style="thin">
        <color theme="4"/>
      </bottom>
      <diagonal/>
    </border>
    <border>
      <left style="thin">
        <color theme="4"/>
      </left>
      <right/>
      <top/>
      <bottom style="thin">
        <color theme="4"/>
      </bottom>
      <diagonal/>
    </border>
    <border>
      <left/>
      <right style="thin">
        <color theme="4"/>
      </right>
      <top/>
      <bottom/>
      <diagonal/>
    </border>
    <border>
      <left style="thin">
        <color theme="8" tint="0.39997558519241921"/>
      </left>
      <right style="thin">
        <color theme="8" tint="0.39997558519241921"/>
      </right>
      <top/>
      <bottom style="thin">
        <color theme="8" tint="0.39997558519241921"/>
      </bottom>
      <diagonal/>
    </border>
    <border>
      <left style="thin">
        <color theme="4"/>
      </left>
      <right/>
      <top/>
      <bottom/>
      <diagonal/>
    </border>
    <border>
      <left style="thin">
        <color theme="4"/>
      </left>
      <right style="thin">
        <color theme="8" tint="0.39997558519241921"/>
      </right>
      <top style="thin">
        <color theme="8" tint="0.39997558519241921"/>
      </top>
      <bottom/>
      <diagonal/>
    </border>
    <border>
      <left style="thin">
        <color theme="4"/>
      </left>
      <right style="thin">
        <color theme="8" tint="0.39997558519241921"/>
      </right>
      <top style="thin">
        <color theme="8" tint="0.39997558519241921"/>
      </top>
      <bottom style="thin">
        <color theme="8" tint="0.39997558519241921"/>
      </bottom>
      <diagonal/>
    </border>
    <border>
      <left style="thin">
        <color theme="4"/>
      </left>
      <right/>
      <top style="thin">
        <color theme="8" tint="0.39997558519241921"/>
      </top>
      <bottom/>
      <diagonal/>
    </border>
    <border>
      <left style="thin">
        <color theme="8" tint="0.39997558519241921"/>
      </left>
      <right style="thin">
        <color theme="4"/>
      </right>
      <top style="thin">
        <color theme="8" tint="0.39997558519241921"/>
      </top>
      <bottom/>
      <diagonal/>
    </border>
    <border>
      <left style="thin">
        <color theme="8" tint="0.39997558519241921"/>
      </left>
      <right style="thin">
        <color theme="4"/>
      </right>
      <top/>
      <bottom style="thin">
        <color theme="8" tint="0.39997558519241921"/>
      </bottom>
      <diagonal/>
    </border>
    <border>
      <left style="thin">
        <color theme="8" tint="0.39997558519241921"/>
      </left>
      <right style="thin">
        <color theme="4"/>
      </right>
      <top style="thin">
        <color theme="8" tint="0.39997558519241921"/>
      </top>
      <bottom style="thin">
        <color theme="8" tint="0.39997558519241921"/>
      </bottom>
      <diagonal/>
    </border>
    <border>
      <left/>
      <right style="thin">
        <color theme="4"/>
      </right>
      <top style="thin">
        <color theme="8" tint="0.39997558519241921"/>
      </top>
      <bottom/>
      <diagonal/>
    </border>
    <border>
      <left style="thin">
        <color theme="8" tint="0.39997558519241921"/>
      </left>
      <right style="thin">
        <color theme="8" tint="0.39997558519241921"/>
      </right>
      <top style="thin">
        <color theme="8" tint="0.39997558519241921"/>
      </top>
      <bottom style="thin">
        <color theme="4"/>
      </bottom>
      <diagonal/>
    </border>
    <border>
      <left style="thin">
        <color theme="8" tint="0.39997558519241921"/>
      </left>
      <right style="thin">
        <color theme="4"/>
      </right>
      <top style="thin">
        <color theme="8" tint="0.39997558519241921"/>
      </top>
      <bottom style="thin">
        <color theme="4"/>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right style="thin">
        <color theme="8" tint="0.39997558519241921"/>
      </right>
      <top style="thin">
        <color theme="8" tint="0.39997558519241921"/>
      </top>
      <bottom style="thin">
        <color theme="4"/>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style="medium">
        <color theme="1"/>
      </left>
      <right style="medium">
        <color theme="1"/>
      </right>
      <top/>
      <bottom/>
      <diagonal/>
    </border>
    <border>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theme="1"/>
      </right>
      <top/>
      <bottom style="medium">
        <color theme="1"/>
      </bottom>
      <diagonal/>
    </border>
    <border>
      <left/>
      <right style="medium">
        <color indexed="64"/>
      </right>
      <top/>
      <bottom style="medium">
        <color theme="1"/>
      </bottom>
      <diagonal/>
    </border>
    <border>
      <left style="medium">
        <color theme="1"/>
      </left>
      <right/>
      <top/>
      <bottom style="medium">
        <color indexed="64"/>
      </bottom>
      <diagonal/>
    </border>
    <border>
      <left style="medium">
        <color theme="1"/>
      </left>
      <right style="medium">
        <color theme="1"/>
      </right>
      <top/>
      <bottom style="medium">
        <color indexed="64"/>
      </bottom>
      <diagonal/>
    </border>
    <border>
      <left/>
      <right style="medium">
        <color theme="1"/>
      </right>
      <top/>
      <bottom style="medium">
        <color indexed="64"/>
      </bottom>
      <diagonal/>
    </border>
    <border>
      <left style="medium">
        <color indexed="64"/>
      </left>
      <right style="medium">
        <color indexed="64"/>
      </right>
      <top style="medium">
        <color indexed="64"/>
      </top>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right/>
      <top style="thin">
        <color indexed="64"/>
      </top>
      <bottom/>
      <diagonal/>
    </border>
    <border>
      <left style="thin">
        <color indexed="64"/>
      </left>
      <right/>
      <top/>
      <bottom/>
      <diagonal/>
    </border>
    <border>
      <left/>
      <right style="medium">
        <color theme="1"/>
      </right>
      <top style="medium">
        <color theme="1"/>
      </top>
      <bottom style="thin">
        <color theme="2" tint="-0.249977111117893"/>
      </bottom>
      <diagonal/>
    </border>
    <border>
      <left/>
      <right style="medium">
        <color theme="1"/>
      </right>
      <top style="thin">
        <color theme="2" tint="-0.249977111117893"/>
      </top>
      <bottom style="thin">
        <color theme="2" tint="-0.249977111117893"/>
      </bottom>
      <diagonal/>
    </border>
    <border>
      <left style="medium">
        <color theme="1"/>
      </left>
      <right style="medium">
        <color theme="1"/>
      </right>
      <top style="thin">
        <color theme="2" tint="-0.249977111117893"/>
      </top>
      <bottom style="medium">
        <color theme="1"/>
      </bottom>
      <diagonal/>
    </border>
    <border>
      <left style="medium">
        <color theme="1"/>
      </left>
      <right style="thin">
        <color indexed="64"/>
      </right>
      <top style="medium">
        <color theme="1"/>
      </top>
      <bottom style="medium">
        <color theme="1"/>
      </bottom>
      <diagonal/>
    </border>
    <border>
      <left style="thin">
        <color indexed="64"/>
      </left>
      <right style="medium">
        <color theme="1"/>
      </right>
      <top style="medium">
        <color theme="1"/>
      </top>
      <bottom style="medium">
        <color theme="1"/>
      </bottom>
      <diagonal/>
    </border>
    <border>
      <left style="medium">
        <color indexed="64"/>
      </left>
      <right style="medium">
        <color indexed="64"/>
      </right>
      <top/>
      <bottom/>
      <diagonal/>
    </border>
    <border>
      <left style="thin">
        <color theme="4"/>
      </left>
      <right style="thin">
        <color theme="9"/>
      </right>
      <top style="thin">
        <color theme="9"/>
      </top>
      <bottom/>
      <diagonal/>
    </border>
    <border>
      <left style="thin">
        <color theme="9"/>
      </left>
      <right style="thin">
        <color theme="9"/>
      </right>
      <top style="thin">
        <color theme="9"/>
      </top>
      <bottom/>
      <diagonal/>
    </border>
    <border>
      <left style="thin">
        <color theme="9"/>
      </left>
      <right style="thin">
        <color theme="4"/>
      </right>
      <top style="thin">
        <color theme="9"/>
      </top>
      <bottom/>
      <diagonal/>
    </border>
  </borders>
  <cellStyleXfs count="4">
    <xf numFmtId="0" fontId="0" fillId="0" borderId="0"/>
    <xf numFmtId="0" fontId="18" fillId="0" borderId="24"/>
    <xf numFmtId="0" fontId="3" fillId="0" borderId="24"/>
    <xf numFmtId="0" fontId="21" fillId="0" borderId="0" applyNumberFormat="0" applyFill="0" applyBorder="0" applyAlignment="0" applyProtection="0"/>
  </cellStyleXfs>
  <cellXfs count="692">
    <xf numFmtId="0" fontId="0" fillId="0" borderId="0" xfId="0"/>
    <xf numFmtId="0" fontId="0" fillId="14" borderId="0" xfId="0" applyFill="1"/>
    <xf numFmtId="0" fontId="0" fillId="14" borderId="57" xfId="0" applyFill="1" applyBorder="1"/>
    <xf numFmtId="0" fontId="0" fillId="14" borderId="58" xfId="0" applyFill="1" applyBorder="1"/>
    <xf numFmtId="0" fontId="6" fillId="14" borderId="60" xfId="0" applyFont="1" applyFill="1" applyBorder="1"/>
    <xf numFmtId="0" fontId="6" fillId="14" borderId="24" xfId="0" applyFont="1" applyFill="1" applyBorder="1"/>
    <xf numFmtId="0" fontId="6" fillId="14" borderId="58" xfId="0" applyFont="1" applyFill="1" applyBorder="1"/>
    <xf numFmtId="0" fontId="2" fillId="25" borderId="60" xfId="0" applyFont="1" applyFill="1" applyBorder="1"/>
    <xf numFmtId="0" fontId="2" fillId="25" borderId="24" xfId="0" applyFont="1" applyFill="1" applyBorder="1"/>
    <xf numFmtId="0" fontId="2" fillId="25" borderId="58" xfId="0" applyFont="1" applyFill="1" applyBorder="1"/>
    <xf numFmtId="0" fontId="4" fillId="34" borderId="60" xfId="0" applyFont="1" applyFill="1" applyBorder="1" applyAlignment="1">
      <alignment vertical="top"/>
    </xf>
    <xf numFmtId="0" fontId="4" fillId="34" borderId="24" xfId="0" applyFont="1" applyFill="1" applyBorder="1" applyAlignment="1">
      <alignment vertical="top"/>
    </xf>
    <xf numFmtId="0" fontId="7" fillId="25" borderId="24" xfId="0" applyFont="1" applyFill="1" applyBorder="1" applyAlignment="1">
      <alignment vertical="top" wrapText="1"/>
    </xf>
    <xf numFmtId="0" fontId="7" fillId="25" borderId="58" xfId="0" applyFont="1" applyFill="1" applyBorder="1" applyAlignment="1">
      <alignment vertical="top" wrapText="1"/>
    </xf>
    <xf numFmtId="0" fontId="4" fillId="34" borderId="60" xfId="0" applyFont="1" applyFill="1" applyBorder="1" applyAlignment="1">
      <alignment horizontal="center" vertical="top"/>
    </xf>
    <xf numFmtId="0" fontId="4" fillId="34" borderId="24" xfId="0" applyFont="1" applyFill="1" applyBorder="1" applyAlignment="1">
      <alignment horizontal="center" vertical="top"/>
    </xf>
    <xf numFmtId="0" fontId="7" fillId="14" borderId="24" xfId="0" applyFont="1" applyFill="1" applyBorder="1" applyAlignment="1">
      <alignment horizontal="center" vertical="top"/>
    </xf>
    <xf numFmtId="0" fontId="24" fillId="18" borderId="26" xfId="0" applyFont="1" applyFill="1" applyBorder="1" applyAlignment="1">
      <alignment vertical="top" wrapText="1"/>
    </xf>
    <xf numFmtId="0" fontId="7" fillId="14" borderId="58" xfId="0" applyFont="1" applyFill="1" applyBorder="1" applyAlignment="1">
      <alignment horizontal="center" vertical="top"/>
    </xf>
    <xf numFmtId="0" fontId="7" fillId="14" borderId="26" xfId="0" applyFont="1" applyFill="1" applyBorder="1" applyAlignment="1">
      <alignment horizontal="center" vertical="top"/>
    </xf>
    <xf numFmtId="0" fontId="6" fillId="34" borderId="60" xfId="0" applyFont="1" applyFill="1" applyBorder="1"/>
    <xf numFmtId="0" fontId="6" fillId="34" borderId="24" xfId="0" applyFont="1" applyFill="1" applyBorder="1"/>
    <xf numFmtId="0" fontId="6" fillId="14" borderId="0" xfId="0" applyFont="1" applyFill="1"/>
    <xf numFmtId="0" fontId="6" fillId="14" borderId="24" xfId="3" applyFont="1" applyFill="1" applyBorder="1" applyAlignment="1" applyProtection="1"/>
    <xf numFmtId="0" fontId="10" fillId="0" borderId="0" xfId="0" applyFont="1" applyAlignment="1" applyProtection="1">
      <alignment horizontal="left" vertical="center" wrapText="1"/>
      <protection locked="0"/>
    </xf>
    <xf numFmtId="0" fontId="10" fillId="2" borderId="1" xfId="0" applyFont="1" applyFill="1" applyBorder="1" applyAlignment="1" applyProtection="1">
      <alignment horizontal="left" vertical="center" wrapText="1"/>
      <protection locked="0"/>
    </xf>
    <xf numFmtId="0" fontId="26" fillId="3" borderId="26" xfId="0" applyFont="1" applyFill="1" applyBorder="1" applyAlignment="1" applyProtection="1">
      <alignment horizontal="center" vertical="center"/>
      <protection locked="0"/>
    </xf>
    <xf numFmtId="0" fontId="25" fillId="3" borderId="0" xfId="0" applyFont="1" applyFill="1" applyProtection="1">
      <protection locked="0"/>
    </xf>
    <xf numFmtId="0" fontId="25" fillId="3" borderId="0" xfId="0" applyFont="1" applyFill="1" applyAlignment="1" applyProtection="1">
      <alignment horizontal="center"/>
      <protection locked="0"/>
    </xf>
    <xf numFmtId="0" fontId="25" fillId="3" borderId="0" xfId="0" applyFont="1" applyFill="1" applyAlignment="1" applyProtection="1">
      <alignment wrapText="1"/>
      <protection locked="0"/>
    </xf>
    <xf numFmtId="0" fontId="25" fillId="3" borderId="26" xfId="0" applyFont="1" applyFill="1" applyBorder="1" applyAlignment="1" applyProtection="1">
      <alignment wrapText="1"/>
      <protection locked="0"/>
    </xf>
    <xf numFmtId="0" fontId="25" fillId="0" borderId="26" xfId="0" applyFont="1" applyBorder="1" applyAlignment="1" applyProtection="1">
      <alignment wrapText="1"/>
      <protection locked="0"/>
    </xf>
    <xf numFmtId="0" fontId="27" fillId="41" borderId="26" xfId="0" applyFont="1" applyFill="1" applyBorder="1" applyAlignment="1" applyProtection="1">
      <alignment vertical="center" wrapText="1"/>
      <protection locked="0"/>
    </xf>
    <xf numFmtId="0" fontId="10" fillId="0" borderId="26" xfId="0" applyFont="1" applyBorder="1" applyAlignment="1" applyProtection="1">
      <alignment horizontal="left" vertical="center" wrapText="1"/>
      <protection locked="0"/>
    </xf>
    <xf numFmtId="0" fontId="25" fillId="2" borderId="0" xfId="0" applyFont="1" applyFill="1" applyAlignment="1" applyProtection="1">
      <alignment horizontal="left"/>
      <protection locked="0"/>
    </xf>
    <xf numFmtId="0" fontId="25" fillId="2" borderId="0" xfId="0" applyFont="1" applyFill="1" applyAlignment="1" applyProtection="1">
      <alignment horizontal="center"/>
      <protection locked="0"/>
    </xf>
    <xf numFmtId="0" fontId="25" fillId="2" borderId="0" xfId="0" applyFont="1" applyFill="1" applyAlignment="1" applyProtection="1">
      <alignment wrapText="1"/>
      <protection locked="0"/>
    </xf>
    <xf numFmtId="0" fontId="26" fillId="3" borderId="18" xfId="0" applyFont="1" applyFill="1" applyBorder="1" applyAlignment="1" applyProtection="1">
      <alignment horizontal="center"/>
      <protection locked="0"/>
    </xf>
    <xf numFmtId="0" fontId="16" fillId="14" borderId="24" xfId="0" applyFont="1" applyFill="1" applyBorder="1" applyAlignment="1" applyProtection="1">
      <alignment vertical="center" wrapText="1"/>
      <protection locked="0"/>
    </xf>
    <xf numFmtId="0" fontId="10" fillId="0" borderId="24" xfId="0" applyFont="1" applyBorder="1" applyAlignment="1" applyProtection="1">
      <alignment horizontal="left" vertical="center" wrapText="1"/>
      <protection locked="0"/>
    </xf>
    <xf numFmtId="0" fontId="25" fillId="3" borderId="0" xfId="0" applyFont="1" applyFill="1" applyAlignment="1" applyProtection="1">
      <alignment horizontal="left"/>
      <protection locked="0"/>
    </xf>
    <xf numFmtId="0" fontId="26" fillId="3" borderId="15" xfId="0" applyFont="1" applyFill="1" applyBorder="1" applyAlignment="1" applyProtection="1">
      <alignment horizontal="center"/>
      <protection locked="0"/>
    </xf>
    <xf numFmtId="0" fontId="25" fillId="2" borderId="26" xfId="0" applyFont="1" applyFill="1" applyBorder="1" applyAlignment="1" applyProtection="1">
      <alignment wrapText="1"/>
      <protection locked="0"/>
    </xf>
    <xf numFmtId="0" fontId="12" fillId="19" borderId="5" xfId="0" applyFont="1" applyFill="1" applyBorder="1" applyAlignment="1">
      <alignment horizontal="left" vertical="center" wrapText="1"/>
    </xf>
    <xf numFmtId="0" fontId="16" fillId="14" borderId="26" xfId="0" applyFont="1" applyFill="1" applyBorder="1" applyAlignment="1">
      <alignment horizontal="justify" vertical="center"/>
    </xf>
    <xf numFmtId="0" fontId="16" fillId="14" borderId="26" xfId="0" applyFont="1" applyFill="1" applyBorder="1" applyAlignment="1">
      <alignment horizontal="left" vertical="center" wrapText="1"/>
    </xf>
    <xf numFmtId="0" fontId="30" fillId="3" borderId="26" xfId="0" applyFont="1" applyFill="1" applyBorder="1" applyAlignment="1">
      <alignment horizontal="left"/>
    </xf>
    <xf numFmtId="0" fontId="27" fillId="40" borderId="26" xfId="0" applyFont="1" applyFill="1" applyBorder="1" applyAlignment="1">
      <alignment horizontal="left" vertical="center"/>
    </xf>
    <xf numFmtId="0" fontId="27" fillId="40" borderId="26" xfId="0" applyFont="1" applyFill="1" applyBorder="1" applyAlignment="1">
      <alignment horizontal="center" vertical="center"/>
    </xf>
    <xf numFmtId="0" fontId="27" fillId="40" borderId="26" xfId="0" applyFont="1" applyFill="1" applyBorder="1" applyAlignment="1">
      <alignment horizontal="left" vertical="center" wrapText="1"/>
    </xf>
    <xf numFmtId="0" fontId="30" fillId="3" borderId="5" xfId="0" applyFont="1" applyFill="1" applyBorder="1" applyAlignment="1">
      <alignment horizontal="left"/>
    </xf>
    <xf numFmtId="0" fontId="8" fillId="7" borderId="26" xfId="2" applyFont="1" applyFill="1" applyBorder="1" applyProtection="1">
      <protection locked="0"/>
    </xf>
    <xf numFmtId="0" fontId="5" fillId="8" borderId="24" xfId="2" applyFont="1" applyFill="1" applyAlignment="1">
      <alignment vertical="center"/>
    </xf>
    <xf numFmtId="0" fontId="6" fillId="2" borderId="24" xfId="2" applyFont="1" applyFill="1" applyAlignment="1">
      <alignment horizontal="left" vertical="center" wrapText="1"/>
    </xf>
    <xf numFmtId="0" fontId="13" fillId="7" borderId="29" xfId="2" applyFont="1" applyFill="1" applyBorder="1" applyAlignment="1">
      <alignment vertical="center"/>
    </xf>
    <xf numFmtId="0" fontId="13" fillId="7" borderId="26" xfId="2" applyFont="1" applyFill="1" applyBorder="1" applyAlignment="1">
      <alignment vertical="center"/>
    </xf>
    <xf numFmtId="0" fontId="13" fillId="7" borderId="31" xfId="2" applyFont="1" applyFill="1" applyBorder="1" applyAlignment="1">
      <alignment vertical="center"/>
    </xf>
    <xf numFmtId="0" fontId="13" fillId="16" borderId="26" xfId="2" applyFont="1" applyFill="1" applyBorder="1" applyAlignment="1">
      <alignment horizontal="center" vertical="center"/>
    </xf>
    <xf numFmtId="0" fontId="14" fillId="16" borderId="26" xfId="2" applyFont="1" applyFill="1" applyBorder="1" applyAlignment="1">
      <alignment horizontal="center" vertical="center"/>
    </xf>
    <xf numFmtId="0" fontId="14" fillId="16" borderId="26" xfId="2" applyFont="1" applyFill="1" applyBorder="1" applyAlignment="1">
      <alignment horizontal="center" vertical="center" wrapText="1"/>
    </xf>
    <xf numFmtId="0" fontId="4" fillId="7" borderId="35" xfId="2" applyFont="1" applyFill="1" applyBorder="1" applyAlignment="1">
      <alignment vertical="center"/>
    </xf>
    <xf numFmtId="0" fontId="8" fillId="7" borderId="26" xfId="2" applyFont="1" applyFill="1" applyBorder="1"/>
    <xf numFmtId="2" fontId="8" fillId="7" borderId="26" xfId="2" applyNumberFormat="1" applyFont="1" applyFill="1" applyBorder="1"/>
    <xf numFmtId="0" fontId="7" fillId="3" borderId="24" xfId="2" applyFont="1" applyFill="1" applyAlignment="1" applyProtection="1">
      <alignment horizontal="left"/>
      <protection locked="0"/>
    </xf>
    <xf numFmtId="0" fontId="7" fillId="3" borderId="24" xfId="2" applyFont="1" applyFill="1" applyProtection="1">
      <protection locked="0"/>
    </xf>
    <xf numFmtId="0" fontId="13" fillId="7" borderId="28" xfId="2" applyFont="1" applyFill="1" applyBorder="1" applyAlignment="1">
      <alignment vertical="center"/>
    </xf>
    <xf numFmtId="0" fontId="13" fillId="7" borderId="30" xfId="2" applyFont="1" applyFill="1" applyBorder="1" applyAlignment="1">
      <alignment vertical="center"/>
    </xf>
    <xf numFmtId="0" fontId="4" fillId="7" borderId="26" xfId="2" applyFont="1" applyFill="1" applyBorder="1" applyAlignment="1">
      <alignment vertical="center"/>
    </xf>
    <xf numFmtId="0" fontId="7" fillId="3" borderId="24" xfId="2" applyFont="1" applyFill="1" applyAlignment="1">
      <alignment horizontal="left"/>
    </xf>
    <xf numFmtId="0" fontId="7" fillId="3" borderId="24" xfId="2" applyFont="1" applyFill="1"/>
    <xf numFmtId="0" fontId="6" fillId="3" borderId="24" xfId="2" applyFont="1" applyFill="1" applyAlignment="1">
      <alignment horizontal="left" vertical="center" wrapText="1"/>
    </xf>
    <xf numFmtId="0" fontId="14" fillId="15" borderId="26" xfId="2" applyFont="1" applyFill="1" applyBorder="1" applyAlignment="1">
      <alignment horizontal="center" vertical="center"/>
    </xf>
    <xf numFmtId="0" fontId="14" fillId="15" borderId="26" xfId="2" applyFont="1" applyFill="1" applyBorder="1" applyAlignment="1">
      <alignment horizontal="center" vertical="center" wrapText="1"/>
    </xf>
    <xf numFmtId="0" fontId="8" fillId="7" borderId="26" xfId="0" applyFont="1" applyFill="1" applyBorder="1" applyProtection="1">
      <protection locked="0"/>
    </xf>
    <xf numFmtId="0" fontId="7" fillId="3" borderId="24" xfId="0" applyFont="1" applyFill="1" applyBorder="1" applyAlignment="1" applyProtection="1">
      <alignment horizontal="left" wrapText="1"/>
      <protection locked="0"/>
    </xf>
    <xf numFmtId="0" fontId="6" fillId="2" borderId="24" xfId="0" applyFont="1" applyFill="1" applyBorder="1" applyAlignment="1">
      <alignment horizontal="left" vertical="center"/>
    </xf>
    <xf numFmtId="0" fontId="14" fillId="7" borderId="26" xfId="0" applyFont="1" applyFill="1" applyBorder="1" applyAlignment="1">
      <alignment horizontal="center" vertical="center"/>
    </xf>
    <xf numFmtId="0" fontId="4" fillId="7" borderId="26" xfId="0" applyFont="1" applyFill="1" applyBorder="1" applyAlignment="1">
      <alignment vertical="center"/>
    </xf>
    <xf numFmtId="0" fontId="8" fillId="7" borderId="26" xfId="0" applyFont="1" applyFill="1" applyBorder="1"/>
    <xf numFmtId="2" fontId="8" fillId="7" borderId="26" xfId="0" applyNumberFormat="1" applyFont="1" applyFill="1" applyBorder="1"/>
    <xf numFmtId="0" fontId="7" fillId="3" borderId="24" xfId="0" applyFont="1" applyFill="1" applyBorder="1" applyAlignment="1">
      <alignment horizontal="left" wrapText="1"/>
    </xf>
    <xf numFmtId="0" fontId="6" fillId="0" borderId="24" xfId="0" applyFont="1" applyBorder="1" applyAlignment="1">
      <alignment horizontal="left" vertical="top"/>
    </xf>
    <xf numFmtId="0" fontId="8" fillId="14" borderId="26" xfId="0" applyFont="1" applyFill="1" applyBorder="1" applyAlignment="1">
      <alignment vertical="center" wrapText="1"/>
    </xf>
    <xf numFmtId="0" fontId="8" fillId="14" borderId="26" xfId="0" applyFont="1" applyFill="1" applyBorder="1" applyAlignment="1">
      <alignment vertical="center"/>
    </xf>
    <xf numFmtId="0" fontId="0" fillId="0" borderId="24" xfId="0" applyBorder="1"/>
    <xf numFmtId="0" fontId="8" fillId="14" borderId="29" xfId="0" applyFont="1" applyFill="1" applyBorder="1" applyAlignment="1">
      <alignment vertical="center"/>
    </xf>
    <xf numFmtId="0" fontId="0" fillId="14" borderId="24" xfId="0" applyFill="1" applyBorder="1"/>
    <xf numFmtId="0" fontId="8" fillId="14" borderId="24" xfId="0" applyFont="1" applyFill="1" applyBorder="1" applyAlignment="1">
      <alignment vertical="center"/>
    </xf>
    <xf numFmtId="0" fontId="31" fillId="30" borderId="26" xfId="0" applyFont="1" applyFill="1" applyBorder="1" applyAlignment="1">
      <alignment horizontal="center" vertical="center"/>
    </xf>
    <xf numFmtId="0" fontId="7" fillId="0" borderId="26" xfId="2" applyFont="1" applyBorder="1" applyAlignment="1">
      <alignment horizontal="left" vertical="center" wrapText="1"/>
    </xf>
    <xf numFmtId="0" fontId="8" fillId="37" borderId="26" xfId="2" applyFont="1" applyFill="1" applyBorder="1" applyAlignment="1" applyProtection="1">
      <alignment horizontal="left"/>
      <protection locked="0"/>
    </xf>
    <xf numFmtId="0" fontId="8" fillId="34" borderId="26" xfId="2" applyFont="1" applyFill="1" applyBorder="1" applyAlignment="1" applyProtection="1">
      <alignment horizontal="right"/>
      <protection locked="0"/>
    </xf>
    <xf numFmtId="0" fontId="8" fillId="43" borderId="26" xfId="2" applyFont="1" applyFill="1" applyBorder="1" applyAlignment="1">
      <alignment horizontal="left"/>
    </xf>
    <xf numFmtId="2" fontId="8" fillId="43" borderId="26" xfId="2" applyNumberFormat="1" applyFont="1" applyFill="1" applyBorder="1" applyAlignment="1">
      <alignment horizontal="left"/>
    </xf>
    <xf numFmtId="2" fontId="8" fillId="43" borderId="26" xfId="2" applyNumberFormat="1" applyFont="1" applyFill="1" applyBorder="1" applyAlignment="1">
      <alignment horizontal="center"/>
    </xf>
    <xf numFmtId="2" fontId="8" fillId="43" borderId="26" xfId="2" applyNumberFormat="1" applyFont="1" applyFill="1" applyBorder="1" applyAlignment="1">
      <alignment horizontal="center" wrapText="1"/>
    </xf>
    <xf numFmtId="0" fontId="8" fillId="37" borderId="26" xfId="2" applyFont="1" applyFill="1" applyBorder="1" applyProtection="1">
      <protection locked="0"/>
    </xf>
    <xf numFmtId="0" fontId="8" fillId="34" borderId="26" xfId="2" applyFont="1" applyFill="1" applyBorder="1" applyProtection="1">
      <protection locked="0"/>
    </xf>
    <xf numFmtId="0" fontId="8" fillId="43" borderId="26" xfId="2" applyFont="1" applyFill="1" applyBorder="1"/>
    <xf numFmtId="49" fontId="8" fillId="34" borderId="26" xfId="2" applyNumberFormat="1" applyFont="1" applyFill="1" applyBorder="1" applyProtection="1">
      <protection locked="0"/>
    </xf>
    <xf numFmtId="2" fontId="8" fillId="43" borderId="26" xfId="2" applyNumberFormat="1" applyFont="1" applyFill="1" applyBorder="1"/>
    <xf numFmtId="0" fontId="8" fillId="37" borderId="29" xfId="2" applyFont="1" applyFill="1" applyBorder="1" applyProtection="1">
      <protection locked="0"/>
    </xf>
    <xf numFmtId="0" fontId="8" fillId="37" borderId="26" xfId="2" applyFont="1" applyFill="1" applyBorder="1" applyAlignment="1" applyProtection="1">
      <alignment wrapText="1"/>
      <protection locked="0"/>
    </xf>
    <xf numFmtId="0" fontId="8" fillId="43" borderId="26" xfId="2" applyFont="1" applyFill="1" applyBorder="1" applyAlignment="1">
      <alignment horizontal="right"/>
    </xf>
    <xf numFmtId="0" fontId="17" fillId="37" borderId="26" xfId="0" applyFont="1" applyFill="1" applyBorder="1" applyProtection="1">
      <protection locked="0"/>
    </xf>
    <xf numFmtId="0" fontId="17" fillId="43" borderId="26" xfId="0" applyFont="1" applyFill="1" applyBorder="1"/>
    <xf numFmtId="0" fontId="17" fillId="34" borderId="26" xfId="0" applyFont="1" applyFill="1" applyBorder="1" applyProtection="1">
      <protection locked="0"/>
    </xf>
    <xf numFmtId="2" fontId="17" fillId="43" borderId="26" xfId="0" applyNumberFormat="1" applyFont="1" applyFill="1" applyBorder="1"/>
    <xf numFmtId="0" fontId="8" fillId="44" borderId="26" xfId="0" applyFont="1" applyFill="1" applyBorder="1" applyProtection="1">
      <protection locked="0"/>
    </xf>
    <xf numFmtId="0" fontId="8" fillId="34" borderId="26" xfId="0" applyFont="1" applyFill="1" applyBorder="1" applyProtection="1">
      <protection locked="0"/>
    </xf>
    <xf numFmtId="2" fontId="8" fillId="43" borderId="26" xfId="0" applyNumberFormat="1" applyFont="1" applyFill="1" applyBorder="1"/>
    <xf numFmtId="0" fontId="0" fillId="37" borderId="43" xfId="0" applyFill="1" applyBorder="1"/>
    <xf numFmtId="0" fontId="0" fillId="34" borderId="94" xfId="0" applyFill="1" applyBorder="1"/>
    <xf numFmtId="0" fontId="0" fillId="43" borderId="94" xfId="0" applyFill="1" applyBorder="1"/>
    <xf numFmtId="0" fontId="0" fillId="44" borderId="32" xfId="0" applyFill="1" applyBorder="1"/>
    <xf numFmtId="0" fontId="7" fillId="0" borderId="26" xfId="0" applyFont="1" applyBorder="1" applyAlignment="1">
      <alignment horizontal="left"/>
    </xf>
    <xf numFmtId="2" fontId="8" fillId="0" borderId="26" xfId="0" applyNumberFormat="1" applyFont="1" applyBorder="1"/>
    <xf numFmtId="0" fontId="8" fillId="14" borderId="26" xfId="0" applyFont="1" applyFill="1" applyBorder="1" applyAlignment="1">
      <alignment horizontal="center" vertical="center" wrapText="1"/>
    </xf>
    <xf numFmtId="0" fontId="8" fillId="44" borderId="26" xfId="2" applyFont="1" applyFill="1" applyBorder="1" applyProtection="1">
      <protection locked="0"/>
    </xf>
    <xf numFmtId="0" fontId="8" fillId="44" borderId="29" xfId="2" applyFont="1" applyFill="1" applyBorder="1" applyProtection="1">
      <protection locked="0"/>
    </xf>
    <xf numFmtId="0" fontId="8" fillId="44" borderId="26" xfId="2" applyFont="1" applyFill="1" applyBorder="1" applyAlignment="1" applyProtection="1">
      <alignment wrapText="1"/>
      <protection locked="0"/>
    </xf>
    <xf numFmtId="0" fontId="8" fillId="44" borderId="26" xfId="2" applyFont="1" applyFill="1" applyBorder="1" applyAlignment="1" applyProtection="1">
      <alignment horizontal="left"/>
      <protection locked="0"/>
    </xf>
    <xf numFmtId="0" fontId="13" fillId="7" borderId="26" xfId="2" applyFont="1" applyFill="1" applyBorder="1" applyAlignment="1">
      <alignment horizontal="center" vertical="center" wrapText="1"/>
    </xf>
    <xf numFmtId="0" fontId="14" fillId="7" borderId="26" xfId="2" applyFont="1" applyFill="1" applyBorder="1" applyAlignment="1">
      <alignment horizontal="center" vertical="center" wrapText="1"/>
    </xf>
    <xf numFmtId="0" fontId="13" fillId="7" borderId="26" xfId="2" applyFont="1" applyFill="1" applyBorder="1" applyAlignment="1">
      <alignment horizontal="center" vertical="center"/>
    </xf>
    <xf numFmtId="0" fontId="14" fillId="7" borderId="26" xfId="2" applyFont="1" applyFill="1" applyBorder="1" applyAlignment="1">
      <alignment horizontal="center" vertical="center"/>
    </xf>
    <xf numFmtId="0" fontId="13" fillId="7" borderId="26" xfId="0" applyFont="1" applyFill="1" applyBorder="1" applyAlignment="1">
      <alignment horizontal="center" vertical="center"/>
    </xf>
    <xf numFmtId="0" fontId="13" fillId="7"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4" fillId="14" borderId="0" xfId="0" applyFont="1" applyFill="1" applyAlignment="1">
      <alignment wrapText="1"/>
    </xf>
    <xf numFmtId="0" fontId="14" fillId="25" borderId="24" xfId="0" applyFont="1" applyFill="1" applyBorder="1" applyAlignment="1">
      <alignment wrapText="1"/>
    </xf>
    <xf numFmtId="0" fontId="22" fillId="14" borderId="0" xfId="0" applyFont="1" applyFill="1" applyAlignment="1">
      <alignment wrapText="1"/>
    </xf>
    <xf numFmtId="0" fontId="6" fillId="14" borderId="0" xfId="0" applyFont="1" applyFill="1" applyAlignment="1">
      <alignment wrapText="1"/>
    </xf>
    <xf numFmtId="0" fontId="6" fillId="0" borderId="0" xfId="0" applyFont="1" applyAlignment="1">
      <alignment wrapText="1"/>
    </xf>
    <xf numFmtId="0" fontId="34" fillId="25" borderId="0" xfId="0" applyFont="1" applyFill="1" applyAlignment="1">
      <alignment wrapText="1"/>
    </xf>
    <xf numFmtId="0" fontId="35" fillId="30" borderId="90" xfId="0" applyFont="1" applyFill="1" applyBorder="1" applyAlignment="1">
      <alignment wrapText="1"/>
    </xf>
    <xf numFmtId="4" fontId="22" fillId="31" borderId="46" xfId="0" applyNumberFormat="1" applyFont="1" applyFill="1" applyBorder="1" applyAlignment="1">
      <alignment wrapText="1"/>
    </xf>
    <xf numFmtId="0" fontId="22" fillId="25" borderId="0" xfId="0" applyFont="1" applyFill="1" applyAlignment="1">
      <alignment wrapText="1"/>
    </xf>
    <xf numFmtId="0" fontId="6" fillId="25" borderId="0" xfId="0" applyFont="1" applyFill="1" applyAlignment="1">
      <alignment wrapText="1"/>
    </xf>
    <xf numFmtId="0" fontId="35" fillId="30" borderId="81" xfId="0" applyFont="1" applyFill="1" applyBorder="1" applyAlignment="1">
      <alignment wrapText="1"/>
    </xf>
    <xf numFmtId="2" fontId="22" fillId="31" borderId="53" xfId="0" applyNumberFormat="1" applyFont="1" applyFill="1" applyBorder="1" applyAlignment="1">
      <alignment wrapText="1"/>
    </xf>
    <xf numFmtId="0" fontId="35" fillId="30" borderId="100" xfId="0" applyFont="1" applyFill="1" applyBorder="1" applyAlignment="1">
      <alignment wrapText="1"/>
    </xf>
    <xf numFmtId="2" fontId="22" fillId="31" borderId="49" xfId="0" applyNumberFormat="1" applyFont="1" applyFill="1" applyBorder="1" applyAlignment="1">
      <alignment wrapText="1"/>
    </xf>
    <xf numFmtId="0" fontId="37" fillId="25" borderId="52" xfId="0" applyFont="1" applyFill="1" applyBorder="1" applyAlignment="1">
      <alignment wrapText="1"/>
    </xf>
    <xf numFmtId="4" fontId="37" fillId="25" borderId="81" xfId="0" applyNumberFormat="1" applyFont="1" applyFill="1" applyBorder="1" applyAlignment="1">
      <alignment wrapText="1"/>
    </xf>
    <xf numFmtId="0" fontId="22" fillId="25" borderId="76" xfId="0" applyFont="1" applyFill="1" applyBorder="1" applyAlignment="1">
      <alignment wrapText="1"/>
    </xf>
    <xf numFmtId="2" fontId="22" fillId="0" borderId="74" xfId="0" applyNumberFormat="1" applyFont="1" applyBorder="1" applyAlignment="1">
      <alignment wrapText="1"/>
    </xf>
    <xf numFmtId="2" fontId="22" fillId="0" borderId="88" xfId="0" applyNumberFormat="1" applyFont="1" applyBorder="1" applyAlignment="1">
      <alignment wrapText="1"/>
    </xf>
    <xf numFmtId="2" fontId="32" fillId="0" borderId="85" xfId="0" applyNumberFormat="1" applyFont="1" applyBorder="1" applyAlignment="1">
      <alignment wrapText="1"/>
    </xf>
    <xf numFmtId="2" fontId="32" fillId="0" borderId="74" xfId="0" applyNumberFormat="1" applyFont="1" applyBorder="1" applyAlignment="1">
      <alignment wrapText="1"/>
    </xf>
    <xf numFmtId="2" fontId="22" fillId="0" borderId="77" xfId="0" applyNumberFormat="1" applyFont="1" applyBorder="1" applyAlignment="1">
      <alignment wrapText="1"/>
    </xf>
    <xf numFmtId="2" fontId="32" fillId="0" borderId="81" xfId="0" applyNumberFormat="1" applyFont="1" applyBorder="1" applyAlignment="1">
      <alignment wrapText="1"/>
    </xf>
    <xf numFmtId="0" fontId="34" fillId="30" borderId="46" xfId="0" applyFont="1" applyFill="1" applyBorder="1" applyAlignment="1">
      <alignment horizontal="center" wrapText="1"/>
    </xf>
    <xf numFmtId="0" fontId="6" fillId="25" borderId="24" xfId="0" applyFont="1" applyFill="1" applyBorder="1" applyAlignment="1">
      <alignment wrapText="1"/>
    </xf>
    <xf numFmtId="0" fontId="22" fillId="0" borderId="24" xfId="0" applyFont="1" applyBorder="1" applyAlignment="1">
      <alignment wrapText="1"/>
    </xf>
    <xf numFmtId="4" fontId="22" fillId="0" borderId="74" xfId="0" applyNumberFormat="1" applyFont="1" applyBorder="1" applyAlignment="1">
      <alignment wrapText="1"/>
    </xf>
    <xf numFmtId="0" fontId="6" fillId="37" borderId="95" xfId="0" applyFont="1" applyFill="1" applyBorder="1" applyAlignment="1" applyProtection="1">
      <alignment wrapText="1"/>
      <protection locked="0"/>
    </xf>
    <xf numFmtId="0" fontId="6" fillId="37" borderId="96" xfId="0" applyFont="1" applyFill="1" applyBorder="1" applyAlignment="1" applyProtection="1">
      <alignment wrapText="1"/>
      <protection locked="0"/>
    </xf>
    <xf numFmtId="0" fontId="6" fillId="37" borderId="74" xfId="0" applyFont="1" applyFill="1" applyBorder="1" applyAlignment="1" applyProtection="1">
      <alignment wrapText="1"/>
      <protection locked="0"/>
    </xf>
    <xf numFmtId="2" fontId="22" fillId="0" borderId="89" xfId="0" applyNumberFormat="1" applyFont="1" applyBorder="1" applyAlignment="1">
      <alignment wrapText="1"/>
    </xf>
    <xf numFmtId="0" fontId="6" fillId="37" borderId="97" xfId="0" applyFont="1" applyFill="1" applyBorder="1" applyAlignment="1" applyProtection="1">
      <alignment wrapText="1"/>
      <protection locked="0"/>
    </xf>
    <xf numFmtId="0" fontId="6" fillId="39" borderId="52" xfId="0" applyFont="1" applyFill="1" applyBorder="1" applyAlignment="1">
      <alignment wrapText="1"/>
    </xf>
    <xf numFmtId="4" fontId="41" fillId="39" borderId="54" xfId="0" applyNumberFormat="1" applyFont="1" applyFill="1" applyBorder="1" applyAlignment="1">
      <alignment wrapText="1"/>
    </xf>
    <xf numFmtId="0" fontId="34" fillId="39" borderId="51" xfId="0" applyFont="1" applyFill="1" applyBorder="1" applyAlignment="1">
      <alignment wrapText="1"/>
    </xf>
    <xf numFmtId="0" fontId="40" fillId="14" borderId="24" xfId="0" applyFont="1" applyFill="1" applyBorder="1" applyAlignment="1">
      <alignment horizontal="center" vertical="center" wrapText="1"/>
    </xf>
    <xf numFmtId="0" fontId="34" fillId="14" borderId="24" xfId="0" applyFont="1" applyFill="1" applyBorder="1" applyAlignment="1">
      <alignment wrapText="1"/>
    </xf>
    <xf numFmtId="4" fontId="34" fillId="25" borderId="24" xfId="0" applyNumberFormat="1" applyFont="1" applyFill="1" applyBorder="1" applyAlignment="1">
      <alignment wrapText="1"/>
    </xf>
    <xf numFmtId="0" fontId="34" fillId="30" borderId="81" xfId="0" applyFont="1" applyFill="1" applyBorder="1" applyAlignment="1">
      <alignment horizontal="center" wrapText="1"/>
    </xf>
    <xf numFmtId="0" fontId="22" fillId="0" borderId="47" xfId="0" applyFont="1" applyBorder="1" applyAlignment="1">
      <alignment wrapText="1"/>
    </xf>
    <xf numFmtId="2" fontId="22" fillId="0" borderId="46" xfId="0" applyNumberFormat="1" applyFont="1" applyBorder="1" applyAlignment="1">
      <alignment wrapText="1"/>
    </xf>
    <xf numFmtId="0" fontId="6" fillId="37" borderId="49" xfId="0" applyFont="1" applyFill="1" applyBorder="1" applyAlignment="1" applyProtection="1">
      <alignment wrapText="1"/>
      <protection locked="0"/>
    </xf>
    <xf numFmtId="0" fontId="6" fillId="36" borderId="54" xfId="0" applyFont="1" applyFill="1" applyBorder="1" applyAlignment="1">
      <alignment wrapText="1"/>
    </xf>
    <xf numFmtId="2" fontId="41" fillId="36" borderId="54" xfId="0" applyNumberFormat="1" applyFont="1" applyFill="1" applyBorder="1" applyAlignment="1">
      <alignment wrapText="1"/>
    </xf>
    <xf numFmtId="0" fontId="6" fillId="36" borderId="53" xfId="0" applyFont="1" applyFill="1" applyBorder="1" applyAlignment="1">
      <alignment wrapText="1"/>
    </xf>
    <xf numFmtId="0" fontId="22" fillId="14" borderId="47" xfId="0" applyFont="1" applyFill="1" applyBorder="1" applyAlignment="1">
      <alignment wrapText="1"/>
    </xf>
    <xf numFmtId="2" fontId="22" fillId="14" borderId="46" xfId="0" applyNumberFormat="1" applyFont="1" applyFill="1" applyBorder="1" applyAlignment="1">
      <alignment wrapText="1"/>
    </xf>
    <xf numFmtId="0" fontId="22" fillId="14" borderId="24" xfId="0" applyFont="1" applyFill="1" applyBorder="1" applyAlignment="1">
      <alignment wrapText="1"/>
    </xf>
    <xf numFmtId="2" fontId="22" fillId="14" borderId="49" xfId="0" applyNumberFormat="1" applyFont="1" applyFill="1" applyBorder="1" applyAlignment="1">
      <alignment wrapText="1"/>
    </xf>
    <xf numFmtId="0" fontId="6" fillId="45" borderId="52" xfId="0" applyFont="1" applyFill="1" applyBorder="1" applyAlignment="1">
      <alignment wrapText="1"/>
    </xf>
    <xf numFmtId="2" fontId="41" fillId="45" borderId="54" xfId="0" applyNumberFormat="1" applyFont="1" applyFill="1" applyBorder="1" applyAlignment="1">
      <alignment wrapText="1"/>
    </xf>
    <xf numFmtId="0" fontId="34" fillId="45" borderId="53" xfId="0" applyFont="1" applyFill="1" applyBorder="1" applyAlignment="1">
      <alignment wrapText="1"/>
    </xf>
    <xf numFmtId="0" fontId="13" fillId="33" borderId="52" xfId="0" applyFont="1" applyFill="1" applyBorder="1" applyAlignment="1">
      <alignment horizontal="left" vertical="center" wrapText="1"/>
    </xf>
    <xf numFmtId="2" fontId="40" fillId="32" borderId="53" xfId="0" applyNumberFormat="1" applyFont="1" applyFill="1" applyBorder="1" applyAlignment="1">
      <alignment wrapText="1"/>
    </xf>
    <xf numFmtId="0" fontId="7" fillId="14" borderId="25" xfId="0" applyFont="1" applyFill="1" applyBorder="1" applyAlignment="1">
      <alignment horizontal="justify" vertical="center" wrapText="1"/>
    </xf>
    <xf numFmtId="2" fontId="6" fillId="14" borderId="49" xfId="0" applyNumberFormat="1" applyFont="1" applyFill="1" applyBorder="1" applyAlignment="1">
      <alignment wrapText="1"/>
    </xf>
    <xf numFmtId="0" fontId="7" fillId="14" borderId="55" xfId="0" applyFont="1" applyFill="1" applyBorder="1" applyAlignment="1">
      <alignment horizontal="justify" vertical="center" wrapText="1"/>
    </xf>
    <xf numFmtId="0" fontId="7" fillId="14" borderId="0" xfId="0" applyFont="1" applyFill="1" applyAlignment="1">
      <alignment wrapText="1"/>
    </xf>
    <xf numFmtId="0" fontId="42" fillId="33" borderId="52" xfId="0" applyFont="1" applyFill="1" applyBorder="1" applyAlignment="1">
      <alignment horizontal="left" vertical="center" wrapText="1"/>
    </xf>
    <xf numFmtId="2" fontId="34" fillId="32" borderId="53" xfId="0" applyNumberFormat="1" applyFont="1" applyFill="1" applyBorder="1" applyAlignment="1">
      <alignment wrapText="1"/>
    </xf>
    <xf numFmtId="0" fontId="7" fillId="2" borderId="50" xfId="0" applyFont="1" applyFill="1" applyBorder="1" applyAlignment="1">
      <alignment horizontal="left" vertical="center" wrapText="1"/>
    </xf>
    <xf numFmtId="0" fontId="6" fillId="14" borderId="47" xfId="0" applyFont="1" applyFill="1" applyBorder="1" applyAlignment="1">
      <alignment wrapText="1"/>
    </xf>
    <xf numFmtId="0" fontId="5" fillId="0" borderId="24" xfId="0" applyFont="1" applyBorder="1" applyAlignment="1" applyProtection="1">
      <alignment horizontal="left" vertical="center" wrapText="1"/>
      <protection locked="0"/>
    </xf>
    <xf numFmtId="0" fontId="6" fillId="0" borderId="24" xfId="0" applyFont="1" applyBorder="1" applyAlignment="1" applyProtection="1">
      <alignment horizontal="left" vertical="center" wrapText="1"/>
      <protection locked="0"/>
    </xf>
    <xf numFmtId="0" fontId="31" fillId="6" borderId="24" xfId="0" applyFont="1" applyFill="1" applyBorder="1" applyAlignment="1" applyProtection="1">
      <alignment horizontal="left" vertical="center" wrapText="1"/>
      <protection locked="0"/>
    </xf>
    <xf numFmtId="0" fontId="43" fillId="6" borderId="24" xfId="0" applyFont="1" applyFill="1" applyBorder="1" applyAlignment="1" applyProtection="1">
      <alignment horizontal="left" vertical="center" wrapText="1"/>
      <protection locked="0"/>
    </xf>
    <xf numFmtId="0" fontId="31" fillId="0" borderId="24" xfId="0" applyFont="1" applyBorder="1" applyAlignment="1" applyProtection="1">
      <alignment horizontal="left" vertical="center" wrapText="1"/>
      <protection locked="0"/>
    </xf>
    <xf numFmtId="0" fontId="43" fillId="0" borderId="24" xfId="0" applyFont="1" applyBorder="1" applyAlignment="1" applyProtection="1">
      <alignment horizontal="left" vertical="center" wrapText="1"/>
      <protection locked="0"/>
    </xf>
    <xf numFmtId="0" fontId="6" fillId="0" borderId="24" xfId="0" applyFont="1" applyBorder="1" applyAlignment="1">
      <alignment horizontal="left" vertical="center" wrapText="1"/>
    </xf>
    <xf numFmtId="0" fontId="22" fillId="0" borderId="24" xfId="0" applyFont="1" applyBorder="1" applyAlignment="1">
      <alignment horizontal="left" vertical="center" wrapText="1"/>
    </xf>
    <xf numFmtId="0" fontId="4" fillId="0" borderId="24" xfId="0" applyFont="1" applyBorder="1" applyAlignment="1" applyProtection="1">
      <alignment horizontal="left" vertical="center" wrapText="1"/>
      <protection locked="0"/>
    </xf>
    <xf numFmtId="0" fontId="14" fillId="7" borderId="26" xfId="0" applyFont="1" applyFill="1" applyBorder="1" applyAlignment="1">
      <alignment horizontal="left" vertical="center" wrapText="1"/>
    </xf>
    <xf numFmtId="0" fontId="13" fillId="7" borderId="26" xfId="0" applyFont="1" applyFill="1" applyBorder="1" applyAlignment="1">
      <alignment horizontal="left" vertical="center" wrapText="1"/>
    </xf>
    <xf numFmtId="0" fontId="7" fillId="0" borderId="24" xfId="0" applyFont="1" applyBorder="1" applyAlignment="1" applyProtection="1">
      <alignment horizontal="left" vertical="center" wrapText="1"/>
      <protection locked="0"/>
    </xf>
    <xf numFmtId="0" fontId="7" fillId="37" borderId="26" xfId="0" applyFont="1" applyFill="1" applyBorder="1" applyAlignment="1" applyProtection="1">
      <alignment horizontal="left" vertical="center" wrapText="1"/>
      <protection locked="0"/>
    </xf>
    <xf numFmtId="0" fontId="7" fillId="43" borderId="26" xfId="0" applyFont="1" applyFill="1" applyBorder="1" applyAlignment="1">
      <alignment horizontal="left" vertical="center" wrapText="1"/>
    </xf>
    <xf numFmtId="0" fontId="7" fillId="44" borderId="26" xfId="0" applyFont="1" applyFill="1" applyBorder="1" applyAlignment="1">
      <alignment horizontal="left" vertical="center" wrapText="1"/>
    </xf>
    <xf numFmtId="2" fontId="7" fillId="34" borderId="26" xfId="0" applyNumberFormat="1" applyFont="1" applyFill="1" applyBorder="1" applyAlignment="1" applyProtection="1">
      <alignment horizontal="left" vertical="center" wrapText="1"/>
      <protection locked="0"/>
    </xf>
    <xf numFmtId="2" fontId="7" fillId="43" borderId="26" xfId="0" applyNumberFormat="1" applyFont="1" applyFill="1" applyBorder="1" applyAlignment="1">
      <alignment horizontal="left" vertical="center" wrapText="1"/>
    </xf>
    <xf numFmtId="2" fontId="7" fillId="0" borderId="26" xfId="0" applyNumberFormat="1" applyFont="1" applyBorder="1" applyAlignment="1">
      <alignment horizontal="left" vertical="center" wrapText="1"/>
    </xf>
    <xf numFmtId="168" fontId="7" fillId="43" borderId="26" xfId="0" applyNumberFormat="1" applyFont="1" applyFill="1" applyBorder="1" applyAlignment="1">
      <alignment horizontal="left" vertical="center" wrapText="1"/>
    </xf>
    <xf numFmtId="172" fontId="7" fillId="43" borderId="26" xfId="0" applyNumberFormat="1" applyFont="1" applyFill="1" applyBorder="1" applyAlignment="1">
      <alignment horizontal="left" vertical="center" wrapText="1"/>
    </xf>
    <xf numFmtId="0" fontId="4" fillId="7" borderId="26" xfId="0" applyFont="1" applyFill="1" applyBorder="1" applyAlignment="1">
      <alignment horizontal="left" vertical="center" wrapText="1"/>
    </xf>
    <xf numFmtId="0" fontId="7" fillId="7" borderId="26" xfId="0" applyFont="1" applyFill="1" applyBorder="1" applyAlignment="1" applyProtection="1">
      <alignment horizontal="left" vertical="center" wrapText="1"/>
      <protection locked="0"/>
    </xf>
    <xf numFmtId="0" fontId="7" fillId="7" borderId="26" xfId="0" applyFont="1" applyFill="1" applyBorder="1" applyAlignment="1">
      <alignment horizontal="left" vertical="center" wrapText="1"/>
    </xf>
    <xf numFmtId="2" fontId="7" fillId="7" borderId="26" xfId="0" applyNumberFormat="1" applyFont="1" applyFill="1" applyBorder="1" applyAlignment="1">
      <alignment horizontal="left" vertical="center" wrapText="1"/>
    </xf>
    <xf numFmtId="4" fontId="7" fillId="7" borderId="26" xfId="0" applyNumberFormat="1" applyFont="1" applyFill="1" applyBorder="1" applyAlignment="1">
      <alignment horizontal="left" vertical="center" wrapText="1"/>
    </xf>
    <xf numFmtId="0" fontId="7" fillId="0" borderId="24" xfId="0" applyFont="1" applyBorder="1" applyAlignment="1">
      <alignment horizontal="left" vertical="center" wrapText="1"/>
    </xf>
    <xf numFmtId="0" fontId="16" fillId="0" borderId="24" xfId="0" applyFont="1" applyBorder="1" applyAlignment="1">
      <alignment horizontal="left" vertical="center" wrapText="1"/>
    </xf>
    <xf numFmtId="2" fontId="7" fillId="31" borderId="26" xfId="0" applyNumberFormat="1" applyFont="1" applyFill="1" applyBorder="1" applyAlignment="1" applyProtection="1">
      <alignment horizontal="left" vertical="center" wrapText="1"/>
      <protection locked="0"/>
    </xf>
    <xf numFmtId="4" fontId="7" fillId="43" borderId="26" xfId="0" applyNumberFormat="1" applyFont="1" applyFill="1" applyBorder="1" applyAlignment="1">
      <alignment horizontal="left" vertical="center" wrapText="1"/>
    </xf>
    <xf numFmtId="0" fontId="8" fillId="0" borderId="24" xfId="0" applyFont="1" applyBorder="1" applyAlignment="1" applyProtection="1">
      <alignment horizontal="left" vertical="center" wrapText="1"/>
      <protection locked="0"/>
    </xf>
    <xf numFmtId="2" fontId="7" fillId="7" borderId="26" xfId="0" applyNumberFormat="1" applyFont="1" applyFill="1" applyBorder="1" applyAlignment="1" applyProtection="1">
      <alignment horizontal="left" vertical="center" wrapText="1"/>
      <protection locked="0"/>
    </xf>
    <xf numFmtId="0" fontId="31" fillId="6" borderId="24" xfId="0" applyFont="1" applyFill="1" applyBorder="1" applyAlignment="1">
      <alignment horizontal="left" vertical="center" wrapText="1"/>
    </xf>
    <xf numFmtId="0" fontId="43" fillId="6" borderId="24" xfId="0" applyFont="1" applyFill="1" applyBorder="1" applyAlignment="1">
      <alignment horizontal="left" vertical="center" wrapText="1"/>
    </xf>
    <xf numFmtId="0" fontId="31" fillId="0" borderId="24" xfId="0" applyFont="1" applyBorder="1" applyAlignment="1">
      <alignment horizontal="left" vertical="center" wrapText="1"/>
    </xf>
    <xf numFmtId="0" fontId="43" fillId="0" borderId="24" xfId="0" applyFont="1" applyBorder="1" applyAlignment="1">
      <alignment horizontal="left" vertical="center" wrapText="1"/>
    </xf>
    <xf numFmtId="0" fontId="8" fillId="37" borderId="26" xfId="0" applyFont="1" applyFill="1" applyBorder="1" applyAlignment="1" applyProtection="1">
      <alignment horizontal="left" vertical="center" wrapText="1"/>
      <protection locked="0"/>
    </xf>
    <xf numFmtId="0" fontId="8" fillId="43" borderId="26" xfId="0" applyFont="1" applyFill="1" applyBorder="1" applyAlignment="1">
      <alignment horizontal="left" vertical="center" wrapText="1"/>
    </xf>
    <xf numFmtId="0" fontId="8" fillId="44" borderId="26" xfId="0" applyFont="1" applyFill="1" applyBorder="1" applyAlignment="1">
      <alignment horizontal="left" vertical="center" wrapText="1"/>
    </xf>
    <xf numFmtId="2" fontId="8" fillId="34" borderId="26" xfId="0" applyNumberFormat="1" applyFont="1" applyFill="1" applyBorder="1" applyAlignment="1" applyProtection="1">
      <alignment horizontal="left" vertical="center" wrapText="1"/>
      <protection locked="0"/>
    </xf>
    <xf numFmtId="2" fontId="8" fillId="43" borderId="26" xfId="0" applyNumberFormat="1" applyFont="1" applyFill="1" applyBorder="1" applyAlignment="1">
      <alignment horizontal="left" vertical="center" wrapText="1"/>
    </xf>
    <xf numFmtId="168" fontId="8" fillId="43" borderId="26" xfId="0" applyNumberFormat="1" applyFont="1" applyFill="1" applyBorder="1" applyAlignment="1">
      <alignment horizontal="left" vertical="center" wrapText="1"/>
    </xf>
    <xf numFmtId="0" fontId="6" fillId="16" borderId="26" xfId="0" applyFont="1" applyFill="1" applyBorder="1" applyAlignment="1" applyProtection="1">
      <alignment horizontal="left" vertical="center" wrapText="1"/>
      <protection locked="0"/>
    </xf>
    <xf numFmtId="0" fontId="6" fillId="16" borderId="26" xfId="0" applyFont="1" applyFill="1" applyBorder="1" applyAlignment="1">
      <alignment horizontal="left" vertical="center" wrapText="1"/>
    </xf>
    <xf numFmtId="0" fontId="6" fillId="7" borderId="26" xfId="0" applyFont="1" applyFill="1" applyBorder="1" applyAlignment="1">
      <alignment horizontal="left" vertical="center" wrapText="1"/>
    </xf>
    <xf numFmtId="4" fontId="6" fillId="7" borderId="26" xfId="0" applyNumberFormat="1" applyFont="1" applyFill="1" applyBorder="1" applyAlignment="1">
      <alignment horizontal="left" vertical="center" wrapText="1"/>
    </xf>
    <xf numFmtId="0" fontId="6" fillId="7" borderId="26" xfId="0" applyFont="1" applyFill="1" applyBorder="1" applyAlignment="1" applyProtection="1">
      <alignment horizontal="left" vertical="center" wrapText="1"/>
      <protection locked="0"/>
    </xf>
    <xf numFmtId="2" fontId="6" fillId="7" borderId="26" xfId="0" applyNumberFormat="1" applyFont="1" applyFill="1" applyBorder="1" applyAlignment="1">
      <alignment horizontal="left" vertical="center" wrapText="1"/>
    </xf>
    <xf numFmtId="9" fontId="8" fillId="34" borderId="26" xfId="0" applyNumberFormat="1" applyFont="1" applyFill="1" applyBorder="1" applyAlignment="1" applyProtection="1">
      <alignment horizontal="left" vertical="center" wrapText="1"/>
      <protection locked="0"/>
    </xf>
    <xf numFmtId="168" fontId="46" fillId="43" borderId="26" xfId="0" applyNumberFormat="1" applyFont="1" applyFill="1" applyBorder="1" applyAlignment="1">
      <alignment horizontal="left" vertical="center" wrapText="1"/>
    </xf>
    <xf numFmtId="0" fontId="46" fillId="43" borderId="26" xfId="0" applyFont="1" applyFill="1" applyBorder="1" applyAlignment="1">
      <alignment horizontal="left" vertical="center" wrapText="1"/>
    </xf>
    <xf numFmtId="0" fontId="8" fillId="34" borderId="26" xfId="0" applyFont="1" applyFill="1" applyBorder="1" applyAlignment="1" applyProtection="1">
      <alignment horizontal="left" vertical="center" wrapText="1"/>
      <protection locked="0"/>
    </xf>
    <xf numFmtId="0" fontId="8" fillId="0" borderId="26" xfId="0" applyFont="1" applyBorder="1" applyAlignment="1">
      <alignment horizontal="left" vertical="center" wrapText="1"/>
    </xf>
    <xf numFmtId="2" fontId="8" fillId="44" borderId="26" xfId="0" applyNumberFormat="1" applyFont="1" applyFill="1" applyBorder="1" applyAlignment="1">
      <alignment horizontal="left" vertical="center" wrapText="1"/>
    </xf>
    <xf numFmtId="0" fontId="8" fillId="37" borderId="29" xfId="0" applyFont="1" applyFill="1" applyBorder="1" applyAlignment="1" applyProtection="1">
      <alignment horizontal="left" vertical="center" wrapText="1"/>
      <protection locked="0"/>
    </xf>
    <xf numFmtId="0" fontId="4" fillId="7" borderId="28" xfId="0" applyFont="1" applyFill="1" applyBorder="1" applyAlignment="1">
      <alignment horizontal="left" vertical="center" wrapText="1"/>
    </xf>
    <xf numFmtId="2" fontId="6" fillId="7" borderId="26" xfId="0" applyNumberFormat="1" applyFont="1" applyFill="1" applyBorder="1" applyAlignment="1" applyProtection="1">
      <alignment horizontal="left" vertical="center" wrapText="1"/>
      <protection locked="0"/>
    </xf>
    <xf numFmtId="167" fontId="8" fillId="43" borderId="26" xfId="0" applyNumberFormat="1" applyFont="1" applyFill="1" applyBorder="1" applyAlignment="1">
      <alignment horizontal="left" vertical="center" wrapText="1"/>
    </xf>
    <xf numFmtId="165" fontId="8" fillId="43" borderId="26" xfId="0" applyNumberFormat="1" applyFont="1" applyFill="1" applyBorder="1" applyAlignment="1">
      <alignment horizontal="left" vertical="center" wrapText="1"/>
    </xf>
    <xf numFmtId="0" fontId="14" fillId="0" borderId="24" xfId="0" applyFont="1" applyBorder="1" applyAlignment="1">
      <alignment vertical="center" wrapText="1"/>
    </xf>
    <xf numFmtId="0" fontId="14" fillId="0" borderId="24" xfId="0" applyFont="1" applyBorder="1" applyAlignment="1">
      <alignment horizontal="left" vertical="center" wrapText="1"/>
    </xf>
    <xf numFmtId="0" fontId="6" fillId="0" borderId="24" xfId="2" applyFont="1" applyProtection="1">
      <protection locked="0"/>
    </xf>
    <xf numFmtId="0" fontId="22" fillId="6" borderId="24" xfId="2" applyFont="1" applyFill="1"/>
    <xf numFmtId="0" fontId="6" fillId="3" borderId="24" xfId="2" applyFont="1" applyFill="1" applyProtection="1">
      <protection locked="0"/>
    </xf>
    <xf numFmtId="0" fontId="6" fillId="0" borderId="24" xfId="2" applyFont="1"/>
    <xf numFmtId="0" fontId="6" fillId="3" borderId="24" xfId="2" applyFont="1" applyFill="1"/>
    <xf numFmtId="0" fontId="47" fillId="9" borderId="24" xfId="2" applyFont="1" applyFill="1" applyAlignment="1">
      <alignment vertical="center" wrapText="1"/>
    </xf>
    <xf numFmtId="0" fontId="47" fillId="5" borderId="24" xfId="2" applyFont="1" applyFill="1"/>
    <xf numFmtId="0" fontId="22" fillId="0" borderId="24" xfId="2" applyFont="1"/>
    <xf numFmtId="0" fontId="40" fillId="7" borderId="26" xfId="2" applyFont="1" applyFill="1" applyBorder="1" applyAlignment="1">
      <alignment vertical="center"/>
    </xf>
    <xf numFmtId="0" fontId="40" fillId="7" borderId="34" xfId="2" applyFont="1" applyFill="1" applyBorder="1" applyAlignment="1">
      <alignment vertical="center"/>
    </xf>
    <xf numFmtId="2" fontId="6" fillId="3" borderId="24" xfId="2" applyNumberFormat="1" applyFont="1" applyFill="1" applyProtection="1">
      <protection locked="0"/>
    </xf>
    <xf numFmtId="2" fontId="6" fillId="3" borderId="24" xfId="2" applyNumberFormat="1" applyFont="1" applyFill="1"/>
    <xf numFmtId="0" fontId="40" fillId="7" borderId="29" xfId="2" applyFont="1" applyFill="1" applyBorder="1" applyAlignment="1">
      <alignment vertical="center"/>
    </xf>
    <xf numFmtId="0" fontId="41" fillId="0" borderId="24" xfId="2" applyFont="1" applyProtection="1">
      <protection locked="0"/>
    </xf>
    <xf numFmtId="0" fontId="41" fillId="0" borderId="24" xfId="2" applyFont="1"/>
    <xf numFmtId="0" fontId="6" fillId="0" borderId="24" xfId="0" applyFont="1" applyBorder="1"/>
    <xf numFmtId="0" fontId="6" fillId="0" borderId="0" xfId="0" applyFont="1"/>
    <xf numFmtId="0" fontId="6" fillId="0" borderId="24" xfId="0" applyFont="1" applyBorder="1" applyProtection="1">
      <protection locked="0"/>
    </xf>
    <xf numFmtId="0" fontId="6" fillId="3" borderId="24" xfId="0" applyFont="1" applyFill="1" applyBorder="1" applyProtection="1">
      <protection locked="0"/>
    </xf>
    <xf numFmtId="0" fontId="6" fillId="3" borderId="24" xfId="0" applyFont="1" applyFill="1" applyBorder="1"/>
    <xf numFmtId="0" fontId="22" fillId="0" borderId="24" xfId="0" applyFont="1" applyBorder="1"/>
    <xf numFmtId="0" fontId="22" fillId="0" borderId="24" xfId="0" applyFont="1" applyBorder="1" applyProtection="1">
      <protection locked="0"/>
    </xf>
    <xf numFmtId="0" fontId="7" fillId="0" borderId="0" xfId="0" applyFont="1" applyAlignment="1">
      <alignment horizontal="left" vertical="center" wrapText="1"/>
    </xf>
    <xf numFmtId="0" fontId="7" fillId="2" borderId="1" xfId="0" applyFont="1" applyFill="1" applyBorder="1" applyAlignment="1">
      <alignment horizontal="left" vertical="center" wrapText="1"/>
    </xf>
    <xf numFmtId="0" fontId="16" fillId="14" borderId="24" xfId="0" applyFont="1" applyFill="1" applyBorder="1" applyAlignment="1">
      <alignment vertical="center" wrapText="1"/>
    </xf>
    <xf numFmtId="0" fontId="42" fillId="11" borderId="26" xfId="0" applyFont="1" applyFill="1" applyBorder="1" applyAlignment="1">
      <alignment horizontal="left" vertical="center" wrapText="1"/>
    </xf>
    <xf numFmtId="0" fontId="13" fillId="11" borderId="26" xfId="0" applyFont="1" applyFill="1" applyBorder="1" applyAlignment="1">
      <alignment horizontal="left" vertical="center" wrapText="1"/>
    </xf>
    <xf numFmtId="0" fontId="42" fillId="22" borderId="24" xfId="0" applyFont="1" applyFill="1" applyBorder="1" applyAlignment="1">
      <alignment horizontal="left" vertical="center" wrapText="1"/>
    </xf>
    <xf numFmtId="0" fontId="42" fillId="11" borderId="15" xfId="0" applyFont="1" applyFill="1" applyBorder="1" applyAlignment="1">
      <alignment horizontal="left" vertical="center" wrapText="1"/>
    </xf>
    <xf numFmtId="0" fontId="42" fillId="11" borderId="13" xfId="0" applyFont="1" applyFill="1" applyBorder="1" applyAlignment="1">
      <alignment horizontal="left" vertical="center" wrapText="1"/>
    </xf>
    <xf numFmtId="0" fontId="7" fillId="11" borderId="11" xfId="0" applyFont="1" applyFill="1" applyBorder="1" applyAlignment="1">
      <alignment horizontal="left" vertical="center" wrapText="1"/>
    </xf>
    <xf numFmtId="0" fontId="7" fillId="11" borderId="26" xfId="0" applyFont="1" applyFill="1" applyBorder="1" applyAlignment="1">
      <alignment horizontal="left" vertical="center" wrapText="1"/>
    </xf>
    <xf numFmtId="0" fontId="7" fillId="22" borderId="2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12" borderId="14" xfId="0" applyFont="1" applyFill="1" applyBorder="1" applyAlignment="1">
      <alignment horizontal="left" vertical="center" wrapText="1"/>
    </xf>
    <xf numFmtId="2" fontId="7" fillId="2" borderId="5" xfId="0" applyNumberFormat="1" applyFont="1" applyFill="1" applyBorder="1" applyAlignment="1">
      <alignment horizontal="left" vertical="center" wrapText="1"/>
    </xf>
    <xf numFmtId="4" fontId="7" fillId="2" borderId="14" xfId="0" applyNumberFormat="1" applyFont="1" applyFill="1" applyBorder="1" applyAlignment="1">
      <alignment horizontal="left" vertical="center" wrapText="1"/>
    </xf>
    <xf numFmtId="2" fontId="7" fillId="2" borderId="10" xfId="0" applyNumberFormat="1" applyFont="1" applyFill="1" applyBorder="1" applyAlignment="1">
      <alignment horizontal="left" vertical="center" wrapText="1"/>
    </xf>
    <xf numFmtId="0" fontId="7" fillId="12" borderId="10" xfId="0" applyFont="1" applyFill="1" applyBorder="1" applyAlignment="1">
      <alignment horizontal="left" vertical="center" wrapText="1"/>
    </xf>
    <xf numFmtId="171" fontId="7" fillId="3" borderId="12" xfId="0" applyNumberFormat="1" applyFont="1" applyFill="1" applyBorder="1" applyAlignment="1">
      <alignment horizontal="left" vertical="center" wrapText="1"/>
    </xf>
    <xf numFmtId="0" fontId="7" fillId="12" borderId="12" xfId="0" applyFont="1" applyFill="1" applyBorder="1" applyAlignment="1">
      <alignment horizontal="left" vertical="center" wrapText="1"/>
    </xf>
    <xf numFmtId="10" fontId="7" fillId="3" borderId="12" xfId="0" applyNumberFormat="1"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26" xfId="0" applyFont="1" applyFill="1" applyBorder="1" applyAlignment="1">
      <alignment horizontal="left" vertical="center" wrapText="1"/>
    </xf>
    <xf numFmtId="0" fontId="7" fillId="12" borderId="26" xfId="0" applyFont="1" applyFill="1" applyBorder="1" applyAlignment="1">
      <alignment horizontal="left" vertical="center" wrapText="1"/>
    </xf>
    <xf numFmtId="164" fontId="7" fillId="3" borderId="26" xfId="0" applyNumberFormat="1" applyFont="1" applyFill="1" applyBorder="1" applyAlignment="1">
      <alignment horizontal="left" vertical="center" wrapText="1"/>
    </xf>
    <xf numFmtId="2" fontId="7" fillId="3" borderId="26" xfId="0" applyNumberFormat="1" applyFont="1" applyFill="1" applyBorder="1" applyAlignment="1">
      <alignment horizontal="left" vertical="center" wrapText="1"/>
    </xf>
    <xf numFmtId="2" fontId="7" fillId="23" borderId="26" xfId="0" applyNumberFormat="1" applyFont="1" applyFill="1" applyBorder="1" applyAlignment="1">
      <alignment horizontal="left" vertical="center" wrapText="1"/>
    </xf>
    <xf numFmtId="2" fontId="7" fillId="24" borderId="26" xfId="0" applyNumberFormat="1" applyFont="1" applyFill="1" applyBorder="1" applyAlignment="1">
      <alignment horizontal="left" vertical="center" wrapText="1"/>
    </xf>
    <xf numFmtId="0" fontId="7" fillId="23" borderId="24" xfId="0" applyFont="1" applyFill="1" applyBorder="1" applyAlignment="1">
      <alignment horizontal="left" vertical="center" wrapText="1"/>
    </xf>
    <xf numFmtId="2" fontId="7" fillId="23" borderId="24" xfId="0" applyNumberFormat="1" applyFont="1" applyFill="1" applyBorder="1" applyAlignment="1">
      <alignment horizontal="left" vertical="center" wrapText="1"/>
    </xf>
    <xf numFmtId="0" fontId="7" fillId="24" borderId="24" xfId="0" applyFont="1" applyFill="1" applyBorder="1" applyAlignment="1">
      <alignment horizontal="left" vertical="center" wrapText="1"/>
    </xf>
    <xf numFmtId="0" fontId="7" fillId="2" borderId="10" xfId="0" applyFont="1" applyFill="1" applyBorder="1" applyAlignment="1">
      <alignment horizontal="left" vertical="center" wrapText="1"/>
    </xf>
    <xf numFmtId="1" fontId="7" fillId="3" borderId="26" xfId="0" applyNumberFormat="1" applyFont="1" applyFill="1" applyBorder="1" applyAlignment="1">
      <alignment horizontal="left" vertical="center" wrapText="1"/>
    </xf>
    <xf numFmtId="164" fontId="7" fillId="23" borderId="24" xfId="0" applyNumberFormat="1" applyFont="1" applyFill="1" applyBorder="1" applyAlignment="1">
      <alignment horizontal="left" vertical="center" wrapText="1"/>
    </xf>
    <xf numFmtId="165" fontId="7" fillId="3" borderId="26" xfId="0" applyNumberFormat="1" applyFont="1" applyFill="1" applyBorder="1" applyAlignment="1">
      <alignment horizontal="left" vertical="center" wrapText="1"/>
    </xf>
    <xf numFmtId="2" fontId="7" fillId="2" borderId="1" xfId="0" applyNumberFormat="1" applyFont="1" applyFill="1" applyBorder="1" applyAlignment="1">
      <alignment horizontal="left" vertical="center" wrapText="1"/>
    </xf>
    <xf numFmtId="0" fontId="7" fillId="12" borderId="5" xfId="0" applyFont="1" applyFill="1" applyBorder="1" applyAlignment="1">
      <alignment horizontal="left" vertical="center" wrapText="1"/>
    </xf>
    <xf numFmtId="0" fontId="42" fillId="11" borderId="23" xfId="0" applyFont="1" applyFill="1" applyBorder="1" applyAlignment="1">
      <alignment horizontal="left" vertical="center" wrapText="1"/>
    </xf>
    <xf numFmtId="171" fontId="7" fillId="11" borderId="11" xfId="0" applyNumberFormat="1" applyFont="1" applyFill="1" applyBorder="1" applyAlignment="1">
      <alignment horizontal="left" vertical="center" wrapText="1"/>
    </xf>
    <xf numFmtId="0" fontId="7" fillId="11" borderId="24" xfId="0" applyFont="1" applyFill="1" applyBorder="1" applyAlignment="1">
      <alignment horizontal="left" vertical="center" wrapText="1"/>
    </xf>
    <xf numFmtId="2" fontId="7" fillId="11" borderId="26" xfId="0" applyNumberFormat="1" applyFont="1" applyFill="1" applyBorder="1" applyAlignment="1">
      <alignment horizontal="left" vertical="center" wrapText="1"/>
    </xf>
    <xf numFmtId="0" fontId="7" fillId="12" borderId="18" xfId="0" applyFont="1" applyFill="1" applyBorder="1" applyAlignment="1">
      <alignment horizontal="left" vertical="center" wrapText="1"/>
    </xf>
    <xf numFmtId="0" fontId="7" fillId="2" borderId="26" xfId="0" applyFont="1" applyFill="1" applyBorder="1" applyAlignment="1">
      <alignment horizontal="left" vertical="center" wrapText="1"/>
    </xf>
    <xf numFmtId="2" fontId="7" fillId="3" borderId="12" xfId="0" applyNumberFormat="1" applyFont="1" applyFill="1" applyBorder="1" applyAlignment="1">
      <alignment horizontal="left" vertical="center" wrapText="1"/>
    </xf>
    <xf numFmtId="0" fontId="7" fillId="3" borderId="28" xfId="0" applyFont="1" applyFill="1" applyBorder="1" applyAlignment="1">
      <alignment horizontal="left" vertical="center" wrapText="1"/>
    </xf>
    <xf numFmtId="0" fontId="7" fillId="2" borderId="15" xfId="0" applyFont="1" applyFill="1" applyBorder="1" applyAlignment="1">
      <alignment horizontal="left" vertical="center" wrapText="1"/>
    </xf>
    <xf numFmtId="2" fontId="7" fillId="2" borderId="18" xfId="0" applyNumberFormat="1" applyFont="1" applyFill="1" applyBorder="1" applyAlignment="1">
      <alignment horizontal="left" vertical="center" wrapText="1"/>
    </xf>
    <xf numFmtId="0" fontId="7" fillId="12" borderId="11" xfId="0" applyFont="1" applyFill="1" applyBorder="1" applyAlignment="1">
      <alignment horizontal="left" vertical="center" wrapText="1"/>
    </xf>
    <xf numFmtId="0" fontId="7" fillId="21" borderId="26" xfId="0" applyFont="1" applyFill="1" applyBorder="1" applyAlignment="1">
      <alignment horizontal="left" vertical="center" wrapText="1"/>
    </xf>
    <xf numFmtId="171" fontId="7" fillId="2" borderId="11" xfId="0" applyNumberFormat="1" applyFont="1" applyFill="1" applyBorder="1" applyAlignment="1">
      <alignment horizontal="left" vertical="center" wrapText="1"/>
    </xf>
    <xf numFmtId="0" fontId="42" fillId="11" borderId="11" xfId="0" applyFont="1" applyFill="1" applyBorder="1" applyAlignment="1">
      <alignment horizontal="left" vertical="center" wrapText="1"/>
    </xf>
    <xf numFmtId="2" fontId="7" fillId="11" borderId="11" xfId="0" applyNumberFormat="1" applyFont="1" applyFill="1" applyBorder="1" applyAlignment="1">
      <alignment horizontal="left" vertical="center" wrapText="1"/>
    </xf>
    <xf numFmtId="0" fontId="7" fillId="3" borderId="12" xfId="0" applyFont="1" applyFill="1" applyBorder="1" applyAlignment="1">
      <alignment horizontal="left" vertical="center" wrapText="1"/>
    </xf>
    <xf numFmtId="0" fontId="7" fillId="14" borderId="24" xfId="0" applyFont="1" applyFill="1" applyBorder="1" applyAlignment="1">
      <alignment horizontal="left" vertical="center" wrapText="1"/>
    </xf>
    <xf numFmtId="0" fontId="7" fillId="3" borderId="19" xfId="0" applyFont="1" applyFill="1" applyBorder="1" applyAlignment="1">
      <alignment horizontal="left" vertical="center" wrapText="1"/>
    </xf>
    <xf numFmtId="0" fontId="7" fillId="12" borderId="37" xfId="0" applyFont="1" applyFill="1" applyBorder="1" applyAlignment="1">
      <alignment horizontal="left" vertical="center" wrapText="1"/>
    </xf>
    <xf numFmtId="2" fontId="7" fillId="3" borderId="11" xfId="0" applyNumberFormat="1" applyFont="1" applyFill="1" applyBorder="1" applyAlignment="1">
      <alignment horizontal="left" vertical="center" wrapText="1"/>
    </xf>
    <xf numFmtId="0" fontId="7" fillId="2" borderId="24" xfId="0" applyFont="1" applyFill="1" applyBorder="1" applyAlignment="1">
      <alignment horizontal="left" vertical="center" wrapText="1"/>
    </xf>
    <xf numFmtId="2" fontId="7" fillId="2" borderId="24" xfId="0" applyNumberFormat="1" applyFont="1" applyFill="1" applyBorder="1" applyAlignment="1">
      <alignment horizontal="left" vertical="center" wrapText="1"/>
    </xf>
    <xf numFmtId="171" fontId="7" fillId="2" borderId="24" xfId="0" applyNumberFormat="1" applyFont="1" applyFill="1" applyBorder="1" applyAlignment="1">
      <alignment horizontal="left" vertical="center" wrapText="1"/>
    </xf>
    <xf numFmtId="0" fontId="7" fillId="3" borderId="24" xfId="0" applyFont="1" applyFill="1" applyBorder="1" applyAlignment="1">
      <alignment horizontal="left" vertical="center" wrapText="1"/>
    </xf>
    <xf numFmtId="2" fontId="7" fillId="3" borderId="24" xfId="0" applyNumberFormat="1" applyFont="1" applyFill="1" applyBorder="1" applyAlignment="1">
      <alignment horizontal="left" vertical="center" wrapText="1"/>
    </xf>
    <xf numFmtId="0" fontId="7" fillId="12" borderId="24" xfId="0" applyFont="1" applyFill="1" applyBorder="1" applyAlignment="1">
      <alignment horizontal="left" vertical="center" wrapText="1"/>
    </xf>
    <xf numFmtId="164" fontId="7" fillId="3" borderId="24" xfId="0" applyNumberFormat="1" applyFont="1" applyFill="1" applyBorder="1" applyAlignment="1">
      <alignment horizontal="left" vertical="center" wrapText="1"/>
    </xf>
    <xf numFmtId="10" fontId="7" fillId="3" borderId="26" xfId="0" applyNumberFormat="1" applyFont="1" applyFill="1" applyBorder="1" applyAlignment="1">
      <alignment horizontal="left" vertical="center" wrapText="1"/>
    </xf>
    <xf numFmtId="0" fontId="42" fillId="11" borderId="22" xfId="0" applyFont="1" applyFill="1" applyBorder="1" applyAlignment="1">
      <alignment horizontal="left" vertical="center" wrapText="1"/>
    </xf>
    <xf numFmtId="0" fontId="42" fillId="11" borderId="24" xfId="0" applyFont="1" applyFill="1" applyBorder="1" applyAlignment="1">
      <alignment vertical="center" wrapText="1"/>
    </xf>
    <xf numFmtId="0" fontId="42" fillId="11" borderId="38" xfId="0" applyFont="1" applyFill="1" applyBorder="1" applyAlignment="1">
      <alignment vertical="center" wrapText="1"/>
    </xf>
    <xf numFmtId="2" fontId="7" fillId="10" borderId="26" xfId="0" applyNumberFormat="1" applyFont="1" applyFill="1" applyBorder="1" applyAlignment="1">
      <alignment horizontal="left" vertical="center" wrapText="1"/>
    </xf>
    <xf numFmtId="2" fontId="7" fillId="26" borderId="26" xfId="0" applyNumberFormat="1" applyFont="1" applyFill="1" applyBorder="1" applyAlignment="1">
      <alignment horizontal="left" vertical="center" wrapText="1"/>
    </xf>
    <xf numFmtId="0" fontId="16" fillId="14" borderId="26" xfId="0" applyFont="1" applyFill="1" applyBorder="1" applyAlignment="1">
      <alignment horizontal="left" vertical="center"/>
    </xf>
    <xf numFmtId="2" fontId="7" fillId="2" borderId="26" xfId="0" applyNumberFormat="1" applyFont="1" applyFill="1" applyBorder="1" applyAlignment="1">
      <alignment horizontal="left" vertical="center" wrapText="1"/>
    </xf>
    <xf numFmtId="0" fontId="42" fillId="11" borderId="26" xfId="0" applyFont="1" applyFill="1" applyBorder="1" applyAlignment="1">
      <alignment vertical="center" wrapText="1"/>
    </xf>
    <xf numFmtId="0" fontId="7" fillId="14" borderId="0" xfId="0" applyFont="1" applyFill="1" applyAlignment="1">
      <alignment horizontal="left" vertical="center" wrapText="1"/>
    </xf>
    <xf numFmtId="0" fontId="30" fillId="2" borderId="24" xfId="0" applyFont="1" applyFill="1" applyBorder="1" applyAlignment="1">
      <alignment horizontal="left" vertical="center" wrapText="1"/>
    </xf>
    <xf numFmtId="0" fontId="30" fillId="0" borderId="9" xfId="0" applyFont="1" applyBorder="1" applyAlignment="1">
      <alignment horizontal="left" vertical="center" wrapText="1"/>
    </xf>
    <xf numFmtId="0" fontId="7" fillId="16" borderId="26" xfId="0" applyFont="1" applyFill="1" applyBorder="1" applyAlignment="1">
      <alignment horizontal="left" vertical="center" wrapText="1"/>
    </xf>
    <xf numFmtId="0" fontId="4" fillId="22" borderId="26" xfId="0" applyFont="1" applyFill="1" applyBorder="1" applyAlignment="1">
      <alignment horizontal="left" vertical="center" wrapText="1"/>
    </xf>
    <xf numFmtId="0" fontId="30" fillId="0" borderId="26" xfId="0" applyFont="1" applyBorder="1" applyAlignment="1">
      <alignment horizontal="left" vertical="center" wrapText="1"/>
    </xf>
    <xf numFmtId="0" fontId="6" fillId="0" borderId="26" xfId="0" applyFont="1" applyBorder="1"/>
    <xf numFmtId="4" fontId="16" fillId="14" borderId="26" xfId="0" applyNumberFormat="1" applyFont="1" applyFill="1" applyBorder="1" applyAlignment="1">
      <alignment horizontal="justify" vertical="center" wrapText="1"/>
    </xf>
    <xf numFmtId="0" fontId="7" fillId="0" borderId="26" xfId="0" applyFont="1" applyBorder="1" applyAlignment="1">
      <alignment horizontal="left" vertical="center" wrapText="1"/>
    </xf>
    <xf numFmtId="0" fontId="30" fillId="2" borderId="26" xfId="0" applyFont="1" applyFill="1" applyBorder="1" applyAlignment="1">
      <alignment horizontal="left" vertical="center" wrapText="1"/>
    </xf>
    <xf numFmtId="0" fontId="42" fillId="11" borderId="9" xfId="0" applyFont="1" applyFill="1" applyBorder="1" applyAlignment="1">
      <alignment horizontal="left" vertical="center" wrapText="1"/>
    </xf>
    <xf numFmtId="0" fontId="42" fillId="11" borderId="5" xfId="0" applyFont="1" applyFill="1" applyBorder="1" applyAlignment="1">
      <alignment horizontal="left" vertical="center" wrapText="1"/>
    </xf>
    <xf numFmtId="0" fontId="42" fillId="2" borderId="24" xfId="0" applyFont="1" applyFill="1" applyBorder="1" applyAlignment="1">
      <alignment horizontal="left" vertical="center" wrapText="1"/>
    </xf>
    <xf numFmtId="2" fontId="16" fillId="14" borderId="26" xfId="0" applyNumberFormat="1" applyFont="1" applyFill="1" applyBorder="1" applyAlignment="1">
      <alignment horizontal="left" vertical="center" wrapText="1"/>
    </xf>
    <xf numFmtId="0" fontId="7" fillId="2" borderId="14" xfId="0" applyFont="1" applyFill="1" applyBorder="1" applyAlignment="1">
      <alignment horizontal="left" vertical="center" wrapText="1"/>
    </xf>
    <xf numFmtId="0" fontId="7" fillId="2" borderId="21" xfId="0" applyFont="1" applyFill="1" applyBorder="1" applyAlignment="1">
      <alignment horizontal="left" vertical="center" wrapText="1"/>
    </xf>
    <xf numFmtId="0" fontId="16" fillId="14" borderId="26" xfId="0" applyFont="1" applyFill="1" applyBorder="1" applyAlignment="1">
      <alignment vertical="center" wrapText="1"/>
    </xf>
    <xf numFmtId="0" fontId="30" fillId="2" borderId="1" xfId="0" applyFont="1" applyFill="1" applyBorder="1" applyAlignment="1">
      <alignment horizontal="left" vertical="center" wrapText="1"/>
    </xf>
    <xf numFmtId="0" fontId="30" fillId="0" borderId="0" xfId="0" applyFont="1" applyAlignment="1">
      <alignment horizontal="left" vertical="center" wrapText="1"/>
    </xf>
    <xf numFmtId="164" fontId="7" fillId="2" borderId="5" xfId="0" applyNumberFormat="1" applyFont="1" applyFill="1" applyBorder="1" applyAlignment="1">
      <alignment horizontal="left" vertical="center" wrapText="1"/>
    </xf>
    <xf numFmtId="0" fontId="42" fillId="2" borderId="1" xfId="0" applyFont="1" applyFill="1" applyBorder="1" applyAlignment="1">
      <alignment horizontal="left" vertical="center" wrapText="1"/>
    </xf>
    <xf numFmtId="0" fontId="4" fillId="2" borderId="26" xfId="0" applyFont="1" applyFill="1" applyBorder="1" applyAlignment="1">
      <alignment horizontal="left" vertical="center" wrapText="1"/>
    </xf>
    <xf numFmtId="0" fontId="42" fillId="2" borderId="20" xfId="0" applyFont="1" applyFill="1" applyBorder="1" applyAlignment="1">
      <alignment horizontal="left" vertical="center" wrapText="1"/>
    </xf>
    <xf numFmtId="0" fontId="30" fillId="2" borderId="14"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13" fillId="2" borderId="21" xfId="0" applyFont="1" applyFill="1" applyBorder="1" applyAlignment="1">
      <alignment horizontal="left" vertical="center" wrapText="1"/>
    </xf>
    <xf numFmtId="0" fontId="42" fillId="2" borderId="23" xfId="0" applyFont="1" applyFill="1" applyBorder="1" applyAlignment="1">
      <alignment horizontal="left" vertical="center" wrapText="1"/>
    </xf>
    <xf numFmtId="0" fontId="30" fillId="0" borderId="10" xfId="0" applyFont="1" applyBorder="1" applyAlignment="1">
      <alignment horizontal="left" vertical="center" wrapText="1"/>
    </xf>
    <xf numFmtId="0" fontId="30" fillId="0" borderId="5" xfId="0" applyFont="1" applyBorder="1" applyAlignment="1">
      <alignment horizontal="left" vertical="center" wrapText="1"/>
    </xf>
    <xf numFmtId="0" fontId="13" fillId="11" borderId="15" xfId="0" applyFont="1" applyFill="1" applyBorder="1" applyAlignment="1">
      <alignment horizontal="left" vertical="center" wrapText="1"/>
    </xf>
    <xf numFmtId="0" fontId="48" fillId="11" borderId="15" xfId="0" applyFont="1" applyFill="1" applyBorder="1" applyAlignment="1">
      <alignment horizontal="left" vertical="center" wrapText="1"/>
    </xf>
    <xf numFmtId="0" fontId="30" fillId="12" borderId="5" xfId="0" applyFont="1" applyFill="1" applyBorder="1" applyAlignment="1">
      <alignment horizontal="left" vertical="center" wrapText="1"/>
    </xf>
    <xf numFmtId="0" fontId="30" fillId="2" borderId="5" xfId="0" applyFont="1" applyFill="1" applyBorder="1" applyAlignment="1">
      <alignment horizontal="left" vertical="center" wrapText="1"/>
    </xf>
    <xf numFmtId="2" fontId="7" fillId="0" borderId="5" xfId="0" applyNumberFormat="1" applyFont="1" applyBorder="1" applyAlignment="1">
      <alignment horizontal="left" vertical="center" wrapText="1"/>
    </xf>
    <xf numFmtId="164" fontId="7" fillId="0" borderId="5" xfId="0" applyNumberFormat="1" applyFont="1" applyBorder="1" applyAlignment="1">
      <alignment horizontal="left" vertical="center" wrapText="1"/>
    </xf>
    <xf numFmtId="165" fontId="7" fillId="0" borderId="5" xfId="0" applyNumberFormat="1" applyFont="1" applyBorder="1" applyAlignment="1">
      <alignment horizontal="left" vertical="center" wrapText="1"/>
    </xf>
    <xf numFmtId="166" fontId="7" fillId="0" borderId="26" xfId="0" applyNumberFormat="1" applyFont="1" applyBorder="1" applyAlignment="1">
      <alignment horizontal="left" vertical="center" wrapText="1"/>
    </xf>
    <xf numFmtId="2" fontId="7" fillId="14" borderId="24" xfId="0" applyNumberFormat="1" applyFont="1" applyFill="1" applyBorder="1" applyAlignment="1">
      <alignment horizontal="left" vertical="center" wrapText="1"/>
    </xf>
    <xf numFmtId="166" fontId="7" fillId="14" borderId="24" xfId="0" applyNumberFormat="1" applyFont="1" applyFill="1" applyBorder="1" applyAlignment="1">
      <alignment horizontal="left" vertical="center" wrapText="1"/>
    </xf>
    <xf numFmtId="166" fontId="7" fillId="0" borderId="0" xfId="0" applyNumberFormat="1" applyFont="1" applyAlignment="1">
      <alignment horizontal="left" vertical="center" wrapText="1"/>
    </xf>
    <xf numFmtId="2" fontId="7" fillId="0" borderId="0" xfId="0" applyNumberFormat="1" applyFont="1" applyAlignment="1">
      <alignment horizontal="left" vertical="center" wrapText="1"/>
    </xf>
    <xf numFmtId="164" fontId="7" fillId="0" borderId="0" xfId="0" applyNumberFormat="1" applyFont="1" applyAlignment="1">
      <alignment horizontal="left" vertical="center" wrapText="1"/>
    </xf>
    <xf numFmtId="0" fontId="7" fillId="14" borderId="26" xfId="0" applyFont="1" applyFill="1" applyBorder="1" applyAlignment="1">
      <alignment horizontal="left" vertical="center" wrapText="1"/>
    </xf>
    <xf numFmtId="167" fontId="7" fillId="0" borderId="0" xfId="0" applyNumberFormat="1" applyFont="1" applyAlignment="1">
      <alignment horizontal="left" vertical="center" wrapText="1"/>
    </xf>
    <xf numFmtId="167" fontId="7" fillId="2" borderId="15" xfId="0" applyNumberFormat="1" applyFont="1" applyFill="1" applyBorder="1" applyAlignment="1">
      <alignment horizontal="left" vertical="center" wrapText="1"/>
    </xf>
    <xf numFmtId="0" fontId="48" fillId="2" borderId="20" xfId="0" applyFont="1" applyFill="1" applyBorder="1" applyAlignment="1">
      <alignment horizontal="left" vertical="center" wrapText="1"/>
    </xf>
    <xf numFmtId="0" fontId="48" fillId="2" borderId="1" xfId="0" applyFont="1" applyFill="1" applyBorder="1" applyAlignment="1">
      <alignment horizontal="left" vertical="center" wrapText="1"/>
    </xf>
    <xf numFmtId="0" fontId="16" fillId="22" borderId="5" xfId="0" applyFont="1" applyFill="1" applyBorder="1" applyAlignment="1">
      <alignment horizontal="left" vertical="center" wrapText="1"/>
    </xf>
    <xf numFmtId="0" fontId="16" fillId="22" borderId="15" xfId="0" applyFont="1" applyFill="1" applyBorder="1" applyAlignment="1">
      <alignment horizontal="left" vertical="center" wrapText="1"/>
    </xf>
    <xf numFmtId="0" fontId="48" fillId="2" borderId="24" xfId="0" applyFont="1" applyFill="1" applyBorder="1" applyAlignment="1">
      <alignment horizontal="left" vertical="center" wrapText="1"/>
    </xf>
    <xf numFmtId="0" fontId="42" fillId="11" borderId="91" xfId="0" applyFont="1" applyFill="1" applyBorder="1" applyAlignment="1">
      <alignment horizontal="left" vertical="center" wrapText="1"/>
    </xf>
    <xf numFmtId="0" fontId="42" fillId="42" borderId="24"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91" xfId="0" applyFont="1" applyBorder="1" applyAlignment="1">
      <alignment horizontal="left" vertical="center" wrapText="1"/>
    </xf>
    <xf numFmtId="0" fontId="30" fillId="2" borderId="9" xfId="0" applyFont="1" applyFill="1" applyBorder="1" applyAlignment="1">
      <alignment horizontal="left" vertical="center" wrapText="1"/>
    </xf>
    <xf numFmtId="0" fontId="7" fillId="0" borderId="9" xfId="0" applyFont="1" applyBorder="1" applyAlignment="1">
      <alignment horizontal="left" vertical="center" wrapText="1"/>
    </xf>
    <xf numFmtId="0" fontId="7" fillId="0" borderId="92" xfId="0" applyFont="1" applyBorder="1" applyAlignment="1">
      <alignment horizontal="left" vertical="center" wrapText="1"/>
    </xf>
    <xf numFmtId="0" fontId="42" fillId="11" borderId="14" xfId="0" applyFont="1" applyFill="1" applyBorder="1" applyAlignment="1">
      <alignment horizontal="left" vertical="center" wrapText="1"/>
    </xf>
    <xf numFmtId="168" fontId="7" fillId="0" borderId="5" xfId="0" applyNumberFormat="1" applyFont="1" applyBorder="1" applyAlignment="1">
      <alignment horizontal="left" vertical="center" wrapText="1"/>
    </xf>
    <xf numFmtId="0" fontId="7" fillId="0" borderId="10" xfId="0" applyFont="1" applyBorder="1" applyAlignment="1">
      <alignment horizontal="left" vertical="center" wrapText="1"/>
    </xf>
    <xf numFmtId="0" fontId="42" fillId="0" borderId="0" xfId="0" applyFont="1" applyAlignment="1">
      <alignment horizontal="left" vertical="center" wrapText="1"/>
    </xf>
    <xf numFmtId="0" fontId="13" fillId="2" borderId="1" xfId="0" applyFont="1" applyFill="1" applyBorder="1" applyAlignment="1">
      <alignment horizontal="left" vertical="center" wrapText="1"/>
    </xf>
    <xf numFmtId="0" fontId="7" fillId="0" borderId="24" xfId="2" applyFont="1" applyAlignment="1">
      <alignment vertical="center" wrapText="1"/>
    </xf>
    <xf numFmtId="0" fontId="7" fillId="0" borderId="24" xfId="2" applyFont="1" applyAlignment="1">
      <alignment wrapText="1"/>
    </xf>
    <xf numFmtId="0" fontId="16" fillId="0" borderId="24" xfId="2" applyFont="1" applyAlignment="1">
      <alignment vertical="center" wrapText="1"/>
    </xf>
    <xf numFmtId="0" fontId="50" fillId="0" borderId="24" xfId="2" applyFont="1" applyAlignment="1">
      <alignment wrapText="1"/>
    </xf>
    <xf numFmtId="0" fontId="14" fillId="5" borderId="26" xfId="2" applyFont="1" applyFill="1" applyBorder="1" applyAlignment="1">
      <alignment wrapText="1"/>
    </xf>
    <xf numFmtId="49" fontId="16" fillId="0" borderId="26" xfId="2" applyNumberFormat="1" applyFont="1" applyBorder="1" applyAlignment="1">
      <alignment wrapText="1"/>
    </xf>
    <xf numFmtId="0" fontId="16" fillId="0" borderId="26" xfId="2" applyFont="1" applyBorder="1" applyAlignment="1">
      <alignment vertical="center" wrapText="1"/>
    </xf>
    <xf numFmtId="0" fontId="16" fillId="0" borderId="26" xfId="2" applyFont="1" applyBorder="1" applyAlignment="1">
      <alignment wrapText="1"/>
    </xf>
    <xf numFmtId="0" fontId="7" fillId="0" borderId="19" xfId="2" applyFont="1" applyBorder="1" applyAlignment="1">
      <alignment vertical="center" wrapText="1"/>
    </xf>
    <xf numFmtId="0" fontId="7" fillId="0" borderId="21" xfId="2" applyFont="1" applyBorder="1" applyAlignment="1">
      <alignment vertical="center" wrapText="1"/>
    </xf>
    <xf numFmtId="0" fontId="14" fillId="2" borderId="24" xfId="2" applyFont="1" applyFill="1" applyAlignment="1">
      <alignment horizontal="center" vertical="center" wrapText="1"/>
    </xf>
    <xf numFmtId="0" fontId="14" fillId="2" borderId="24" xfId="2" applyFont="1" applyFill="1" applyAlignment="1">
      <alignment vertical="center" wrapText="1"/>
    </xf>
    <xf numFmtId="0" fontId="7" fillId="2" borderId="24" xfId="2" applyFont="1" applyFill="1" applyAlignment="1">
      <alignment vertical="center" wrapText="1"/>
    </xf>
    <xf numFmtId="0" fontId="7" fillId="2" borderId="24" xfId="2" applyFont="1" applyFill="1" applyAlignment="1">
      <alignment wrapText="1"/>
    </xf>
    <xf numFmtId="0" fontId="14" fillId="13" borderId="5" xfId="2" applyFont="1" applyFill="1" applyBorder="1" applyAlignment="1">
      <alignment vertical="center" wrapText="1"/>
    </xf>
    <xf numFmtId="0" fontId="16" fillId="0" borderId="5" xfId="2" applyFont="1" applyBorder="1" applyAlignment="1">
      <alignment vertical="center" wrapText="1"/>
    </xf>
    <xf numFmtId="0" fontId="14" fillId="13" borderId="9" xfId="2" applyFont="1" applyFill="1" applyBorder="1" applyAlignment="1">
      <alignment vertical="center" wrapText="1"/>
    </xf>
    <xf numFmtId="0" fontId="14" fillId="13" borderId="9" xfId="2" applyFont="1" applyFill="1" applyBorder="1" applyAlignment="1">
      <alignment wrapText="1"/>
    </xf>
    <xf numFmtId="0" fontId="52" fillId="0" borderId="24" xfId="2" applyFont="1" applyAlignment="1">
      <alignment wrapText="1"/>
    </xf>
    <xf numFmtId="169" fontId="52" fillId="0" borderId="24" xfId="2" applyNumberFormat="1" applyFont="1" applyAlignment="1">
      <alignment horizontal="center" vertical="center" wrapText="1"/>
    </xf>
    <xf numFmtId="0" fontId="7" fillId="0" borderId="27" xfId="2" applyFont="1" applyBorder="1" applyAlignment="1">
      <alignment wrapText="1"/>
    </xf>
    <xf numFmtId="0" fontId="7" fillId="0" borderId="25" xfId="2" applyFont="1" applyBorder="1" applyAlignment="1">
      <alignment wrapText="1"/>
    </xf>
    <xf numFmtId="0" fontId="53" fillId="0" borderId="24" xfId="2" applyFont="1" applyAlignment="1">
      <alignment vertical="center" wrapText="1"/>
    </xf>
    <xf numFmtId="0" fontId="16" fillId="0" borderId="5" xfId="2" applyFont="1" applyBorder="1" applyAlignment="1">
      <alignment horizontal="right" vertical="center" wrapText="1"/>
    </xf>
    <xf numFmtId="0" fontId="6" fillId="0" borderId="26" xfId="0" applyFont="1" applyBorder="1" applyAlignment="1">
      <alignment horizontal="center" vertical="center"/>
    </xf>
    <xf numFmtId="0" fontId="14" fillId="5" borderId="24" xfId="2" applyFont="1" applyFill="1" applyAlignment="1">
      <alignment vertical="center" wrapText="1"/>
    </xf>
    <xf numFmtId="170" fontId="16" fillId="0" borderId="5" xfId="2" applyNumberFormat="1" applyFont="1" applyBorder="1" applyAlignment="1">
      <alignment vertical="center" wrapText="1"/>
    </xf>
    <xf numFmtId="0" fontId="50" fillId="0" borderId="24" xfId="2" applyFont="1" applyAlignment="1">
      <alignment vertical="center" wrapText="1"/>
    </xf>
    <xf numFmtId="0" fontId="53" fillId="0" borderId="24" xfId="2" applyFont="1" applyAlignment="1">
      <alignment horizontal="left" vertical="center" wrapText="1"/>
    </xf>
    <xf numFmtId="0" fontId="14" fillId="13" borderId="24" xfId="2" applyFont="1" applyFill="1" applyAlignment="1">
      <alignment vertical="center" wrapText="1"/>
    </xf>
    <xf numFmtId="0" fontId="48" fillId="13" borderId="5" xfId="2" applyFont="1" applyFill="1" applyBorder="1" applyAlignment="1">
      <alignment vertical="center" wrapText="1"/>
    </xf>
    <xf numFmtId="49" fontId="16" fillId="0" borderId="5" xfId="2" applyNumberFormat="1" applyFont="1" applyBorder="1" applyAlignment="1">
      <alignment vertical="center" wrapText="1"/>
    </xf>
    <xf numFmtId="0" fontId="14" fillId="17" borderId="5" xfId="2" applyFont="1" applyFill="1" applyBorder="1" applyAlignment="1">
      <alignment vertical="center" wrapText="1"/>
    </xf>
    <xf numFmtId="164" fontId="7" fillId="43" borderId="26" xfId="0" applyNumberFormat="1" applyFont="1" applyFill="1" applyBorder="1" applyAlignment="1">
      <alignment horizontal="left" vertical="center" wrapText="1"/>
    </xf>
    <xf numFmtId="166" fontId="7" fillId="43" borderId="26" xfId="0" applyNumberFormat="1" applyFont="1" applyFill="1" applyBorder="1" applyAlignment="1">
      <alignment horizontal="left" vertical="center" wrapText="1"/>
    </xf>
    <xf numFmtId="168" fontId="7" fillId="3" borderId="26" xfId="0" applyNumberFormat="1" applyFont="1" applyFill="1" applyBorder="1" applyAlignment="1">
      <alignment horizontal="left" vertical="center" wrapText="1"/>
    </xf>
    <xf numFmtId="1" fontId="30" fillId="0" borderId="9" xfId="0" applyNumberFormat="1" applyFont="1" applyBorder="1" applyAlignment="1">
      <alignment horizontal="right" vertical="center" wrapText="1"/>
    </xf>
    <xf numFmtId="1" fontId="30" fillId="0" borderId="26" xfId="0" applyNumberFormat="1" applyFont="1" applyBorder="1" applyAlignment="1">
      <alignment horizontal="right" vertical="center" wrapText="1"/>
    </xf>
    <xf numFmtId="1" fontId="16" fillId="14" borderId="26" xfId="0" applyNumberFormat="1" applyFont="1" applyFill="1" applyBorder="1" applyAlignment="1">
      <alignment horizontal="right" vertical="center" wrapText="1"/>
    </xf>
    <xf numFmtId="1" fontId="7" fillId="0" borderId="26" xfId="0" applyNumberFormat="1" applyFont="1" applyBorder="1" applyAlignment="1">
      <alignment horizontal="right" vertical="center" wrapText="1"/>
    </xf>
    <xf numFmtId="171" fontId="7" fillId="0" borderId="26" xfId="0" applyNumberFormat="1" applyFont="1" applyBorder="1" applyAlignment="1">
      <alignment horizontal="right" vertical="center" wrapText="1"/>
    </xf>
    <xf numFmtId="0" fontId="7" fillId="2" borderId="28" xfId="0" applyFont="1" applyFill="1" applyBorder="1" applyAlignment="1">
      <alignment horizontal="left" vertical="center" wrapText="1"/>
    </xf>
    <xf numFmtId="0" fontId="6" fillId="14" borderId="24" xfId="3" applyFont="1" applyFill="1" applyBorder="1" applyAlignment="1" applyProtection="1">
      <alignment horizontal="left"/>
    </xf>
    <xf numFmtId="0" fontId="6" fillId="0" borderId="24" xfId="3" applyFont="1" applyFill="1" applyBorder="1" applyAlignment="1" applyProtection="1">
      <alignment horizontal="left" vertical="center"/>
    </xf>
    <xf numFmtId="0" fontId="5" fillId="29" borderId="60" xfId="0" applyFont="1" applyFill="1" applyBorder="1" applyAlignment="1">
      <alignment horizontal="center"/>
    </xf>
    <xf numFmtId="0" fontId="5" fillId="29" borderId="24" xfId="0" applyFont="1" applyFill="1" applyBorder="1" applyAlignment="1">
      <alignment horizontal="center"/>
    </xf>
    <xf numFmtId="0" fontId="5" fillId="29" borderId="58" xfId="0" applyFont="1" applyFill="1" applyBorder="1" applyAlignment="1">
      <alignment horizontal="center"/>
    </xf>
    <xf numFmtId="0" fontId="1" fillId="14" borderId="33" xfId="0" applyFont="1" applyFill="1" applyBorder="1" applyAlignment="1">
      <alignment horizontal="center"/>
    </xf>
    <xf numFmtId="0" fontId="0" fillId="14" borderId="33" xfId="0" applyFill="1" applyBorder="1" applyAlignment="1">
      <alignment horizontal="center"/>
    </xf>
    <xf numFmtId="0" fontId="0" fillId="14" borderId="34" xfId="0" applyFill="1" applyBorder="1" applyAlignment="1">
      <alignment horizontal="center"/>
    </xf>
    <xf numFmtId="0" fontId="1" fillId="14" borderId="24" xfId="0" applyFont="1" applyFill="1" applyBorder="1" applyAlignment="1">
      <alignment horizontal="center"/>
    </xf>
    <xf numFmtId="0" fontId="1" fillId="14" borderId="93" xfId="0" applyFont="1" applyFill="1" applyBorder="1" applyAlignment="1">
      <alignment horizontal="center"/>
    </xf>
    <xf numFmtId="0" fontId="1" fillId="14" borderId="44" xfId="0" applyFont="1" applyFill="1" applyBorder="1" applyAlignment="1">
      <alignment horizontal="center"/>
    </xf>
    <xf numFmtId="0" fontId="0" fillId="14" borderId="24" xfId="0" applyFill="1" applyBorder="1" applyAlignment="1">
      <alignment horizontal="center"/>
    </xf>
    <xf numFmtId="0" fontId="0" fillId="14" borderId="38" xfId="0" applyFill="1" applyBorder="1" applyAlignment="1">
      <alignment horizontal="center"/>
    </xf>
    <xf numFmtId="0" fontId="5" fillId="39" borderId="70" xfId="3" applyFont="1" applyFill="1" applyBorder="1" applyAlignment="1" applyProtection="1">
      <alignment horizontal="center"/>
    </xf>
    <xf numFmtId="0" fontId="5" fillId="35" borderId="101" xfId="3" applyFont="1" applyFill="1" applyBorder="1" applyAlignment="1" applyProtection="1">
      <alignment horizontal="center"/>
    </xf>
    <xf numFmtId="0" fontId="5" fillId="35" borderId="102" xfId="3" applyFont="1" applyFill="1" applyBorder="1" applyAlignment="1" applyProtection="1">
      <alignment horizontal="center"/>
    </xf>
    <xf numFmtId="0" fontId="5" fillId="35" borderId="103" xfId="3" applyFont="1" applyFill="1" applyBorder="1" applyAlignment="1" applyProtection="1">
      <alignment horizontal="center"/>
    </xf>
    <xf numFmtId="0" fontId="5" fillId="30" borderId="71" xfId="0" applyFont="1" applyFill="1" applyBorder="1" applyAlignment="1">
      <alignment horizontal="center"/>
    </xf>
    <xf numFmtId="0" fontId="4" fillId="34" borderId="60" xfId="0" applyFont="1" applyFill="1" applyBorder="1" applyAlignment="1">
      <alignment horizontal="center" vertical="top"/>
    </xf>
    <xf numFmtId="0" fontId="4" fillId="34" borderId="24" xfId="0" applyFont="1" applyFill="1" applyBorder="1" applyAlignment="1">
      <alignment horizontal="center" vertical="top"/>
    </xf>
    <xf numFmtId="0" fontId="7" fillId="14" borderId="24" xfId="0" applyFont="1" applyFill="1" applyBorder="1" applyAlignment="1">
      <alignment horizontal="left" vertical="top" wrapText="1"/>
    </xf>
    <xf numFmtId="0" fontId="7" fillId="14" borderId="24" xfId="0" applyFont="1" applyFill="1" applyBorder="1" applyAlignment="1">
      <alignment horizontal="left" vertical="top"/>
    </xf>
    <xf numFmtId="0" fontId="7" fillId="14" borderId="58" xfId="0" applyFont="1" applyFill="1" applyBorder="1" applyAlignment="1">
      <alignment horizontal="left" vertical="top"/>
    </xf>
    <xf numFmtId="0" fontId="7" fillId="34" borderId="60" xfId="0" applyFont="1" applyFill="1" applyBorder="1" applyAlignment="1">
      <alignment horizontal="center"/>
    </xf>
    <xf numFmtId="0" fontId="7" fillId="34" borderId="24" xfId="0" applyFont="1" applyFill="1" applyBorder="1" applyAlignment="1">
      <alignment horizontal="center"/>
    </xf>
    <xf numFmtId="0" fontId="7" fillId="34" borderId="58" xfId="0" applyFont="1" applyFill="1" applyBorder="1" applyAlignment="1">
      <alignment horizontal="center"/>
    </xf>
    <xf numFmtId="49" fontId="7" fillId="25" borderId="60" xfId="0" applyNumberFormat="1" applyFont="1" applyFill="1" applyBorder="1" applyAlignment="1">
      <alignment horizontal="left" vertical="center" wrapText="1"/>
    </xf>
    <xf numFmtId="49" fontId="7" fillId="25" borderId="24" xfId="0" applyNumberFormat="1" applyFont="1" applyFill="1" applyBorder="1" applyAlignment="1">
      <alignment horizontal="left" vertical="center"/>
    </xf>
    <xf numFmtId="49" fontId="7" fillId="25" borderId="58" xfId="0" applyNumberFormat="1" applyFont="1" applyFill="1" applyBorder="1" applyAlignment="1">
      <alignment horizontal="left" vertical="center"/>
    </xf>
    <xf numFmtId="49" fontId="7" fillId="25" borderId="60" xfId="0" applyNumberFormat="1" applyFont="1" applyFill="1" applyBorder="1" applyAlignment="1">
      <alignment horizontal="left" vertical="center"/>
    </xf>
    <xf numFmtId="0" fontId="5" fillId="30" borderId="61" xfId="0" applyFont="1" applyFill="1" applyBorder="1" applyAlignment="1">
      <alignment horizontal="center"/>
    </xf>
    <xf numFmtId="0" fontId="5" fillId="30" borderId="39" xfId="0" applyFont="1" applyFill="1" applyBorder="1" applyAlignment="1">
      <alignment horizontal="center"/>
    </xf>
    <xf numFmtId="0" fontId="5" fillId="30" borderId="64" xfId="0" applyFont="1" applyFill="1" applyBorder="1" applyAlignment="1">
      <alignment horizontal="center"/>
    </xf>
    <xf numFmtId="0" fontId="7" fillId="25" borderId="24" xfId="0" applyFont="1" applyFill="1" applyBorder="1" applyAlignment="1">
      <alignment horizontal="left" vertical="top"/>
    </xf>
    <xf numFmtId="0" fontId="7" fillId="25" borderId="58" xfId="0" applyFont="1" applyFill="1" applyBorder="1" applyAlignment="1">
      <alignment horizontal="left" vertical="top"/>
    </xf>
    <xf numFmtId="0" fontId="7" fillId="25" borderId="24" xfId="0" applyFont="1" applyFill="1" applyBorder="1" applyAlignment="1">
      <alignment horizontal="left" vertical="top" wrapText="1"/>
    </xf>
    <xf numFmtId="0" fontId="7" fillId="25" borderId="58" xfId="0" applyFont="1" applyFill="1" applyBorder="1" applyAlignment="1">
      <alignment horizontal="left" vertical="top" wrapText="1"/>
    </xf>
    <xf numFmtId="0" fontId="23" fillId="30" borderId="60" xfId="0" applyFont="1" applyFill="1" applyBorder="1" applyAlignment="1">
      <alignment horizontal="center"/>
    </xf>
    <xf numFmtId="0" fontId="23" fillId="30" borderId="24" xfId="0" applyFont="1" applyFill="1" applyBorder="1" applyAlignment="1">
      <alignment horizontal="center"/>
    </xf>
    <xf numFmtId="0" fontId="23" fillId="30" borderId="58" xfId="0" applyFont="1" applyFill="1" applyBorder="1" applyAlignment="1">
      <alignment horizontal="center"/>
    </xf>
    <xf numFmtId="0" fontId="6" fillId="25" borderId="60" xfId="0" applyFont="1" applyFill="1" applyBorder="1" applyAlignment="1">
      <alignment horizontal="center"/>
    </xf>
    <xf numFmtId="0" fontId="6" fillId="25" borderId="24" xfId="0" applyFont="1" applyFill="1" applyBorder="1" applyAlignment="1">
      <alignment horizontal="center"/>
    </xf>
    <xf numFmtId="0" fontId="6" fillId="25" borderId="58" xfId="0" applyFont="1" applyFill="1" applyBorder="1" applyAlignment="1">
      <alignment horizontal="center"/>
    </xf>
    <xf numFmtId="0" fontId="5" fillId="30" borderId="62" xfId="0" applyFont="1" applyFill="1" applyBorder="1" applyAlignment="1">
      <alignment horizontal="center"/>
    </xf>
    <xf numFmtId="0" fontId="5" fillId="30" borderId="40" xfId="0" applyFont="1" applyFill="1" applyBorder="1" applyAlignment="1">
      <alignment horizontal="center"/>
    </xf>
    <xf numFmtId="0" fontId="5" fillId="30" borderId="66" xfId="0" applyFont="1" applyFill="1" applyBorder="1" applyAlignment="1">
      <alignment horizontal="center"/>
    </xf>
    <xf numFmtId="0" fontId="5" fillId="30" borderId="70" xfId="0" applyFont="1" applyFill="1" applyBorder="1" applyAlignment="1">
      <alignment horizontal="center"/>
    </xf>
    <xf numFmtId="0" fontId="4" fillId="34" borderId="57" xfId="0" applyFont="1" applyFill="1" applyBorder="1" applyAlignment="1">
      <alignment horizontal="center" vertical="top"/>
    </xf>
    <xf numFmtId="0" fontId="4" fillId="34" borderId="56" xfId="0" applyFont="1" applyFill="1" applyBorder="1" applyAlignment="1">
      <alignment horizontal="center" vertical="top"/>
    </xf>
    <xf numFmtId="0" fontId="7" fillId="14" borderId="42" xfId="0" applyFont="1" applyFill="1" applyBorder="1" applyAlignment="1">
      <alignment horizontal="left" vertical="top" wrapText="1"/>
    </xf>
    <xf numFmtId="0" fontId="7" fillId="14" borderId="59" xfId="0" applyFont="1" applyFill="1" applyBorder="1" applyAlignment="1">
      <alignment horizontal="left" vertical="top" wrapText="1"/>
    </xf>
    <xf numFmtId="0" fontId="7" fillId="14" borderId="65" xfId="0" applyFont="1" applyFill="1" applyBorder="1" applyAlignment="1">
      <alignment horizontal="left" vertical="top" wrapText="1"/>
    </xf>
    <xf numFmtId="0" fontId="7" fillId="14" borderId="72" xfId="0" applyFont="1" applyFill="1" applyBorder="1" applyAlignment="1">
      <alignment horizontal="left" vertical="top" wrapText="1"/>
    </xf>
    <xf numFmtId="0" fontId="7" fillId="14" borderId="68" xfId="0" applyFont="1" applyFill="1" applyBorder="1" applyAlignment="1">
      <alignment horizontal="left" vertical="top" wrapText="1"/>
    </xf>
    <xf numFmtId="0" fontId="7" fillId="14" borderId="69" xfId="0" applyFont="1" applyFill="1" applyBorder="1" applyAlignment="1">
      <alignment horizontal="left" vertical="top" wrapText="1"/>
    </xf>
    <xf numFmtId="0" fontId="5" fillId="28" borderId="63" xfId="0" applyFont="1" applyFill="1" applyBorder="1" applyAlignment="1">
      <alignment horizontal="center"/>
    </xf>
    <xf numFmtId="0" fontId="5" fillId="28" borderId="41" xfId="0" applyFont="1" applyFill="1" applyBorder="1" applyAlignment="1">
      <alignment horizontal="center"/>
    </xf>
    <xf numFmtId="0" fontId="5" fillId="28" borderId="67" xfId="0" applyFont="1" applyFill="1" applyBorder="1" applyAlignment="1">
      <alignment horizontal="center"/>
    </xf>
    <xf numFmtId="0" fontId="7" fillId="14" borderId="58" xfId="0" applyFont="1" applyFill="1" applyBorder="1" applyAlignment="1">
      <alignment horizontal="left" vertical="top" wrapText="1"/>
    </xf>
    <xf numFmtId="0" fontId="24" fillId="18" borderId="26" xfId="0" applyFont="1" applyFill="1" applyBorder="1" applyAlignment="1">
      <alignment vertical="top" wrapText="1"/>
    </xf>
    <xf numFmtId="0" fontId="7" fillId="14" borderId="28" xfId="0" applyFont="1" applyFill="1" applyBorder="1" applyAlignment="1">
      <alignment horizontal="center" vertical="top" wrapText="1"/>
    </xf>
    <xf numFmtId="0" fontId="7" fillId="14" borderId="30" xfId="0" applyFont="1" applyFill="1" applyBorder="1" applyAlignment="1">
      <alignment horizontal="center" vertical="top" wrapText="1"/>
    </xf>
    <xf numFmtId="0" fontId="7" fillId="14" borderId="29" xfId="0" applyFont="1" applyFill="1" applyBorder="1" applyAlignment="1">
      <alignment horizontal="center" vertical="top" wrapText="1"/>
    </xf>
    <xf numFmtId="0" fontId="5" fillId="27" borderId="60" xfId="0" applyFont="1" applyFill="1" applyBorder="1" applyAlignment="1">
      <alignment horizontal="center"/>
    </xf>
    <xf numFmtId="0" fontId="5" fillId="27" borderId="24" xfId="0" applyFont="1" applyFill="1" applyBorder="1" applyAlignment="1">
      <alignment horizontal="center"/>
    </xf>
    <xf numFmtId="0" fontId="5" fillId="27" borderId="58" xfId="0" applyFont="1" applyFill="1" applyBorder="1" applyAlignment="1">
      <alignment horizontal="center"/>
    </xf>
    <xf numFmtId="0" fontId="6" fillId="14" borderId="24" xfId="3" applyFont="1" applyFill="1" applyBorder="1" applyAlignment="1" applyProtection="1">
      <alignment horizontal="left" vertical="center"/>
    </xf>
    <xf numFmtId="0" fontId="9" fillId="20" borderId="2" xfId="0" applyFont="1" applyFill="1" applyBorder="1" applyAlignment="1">
      <alignment horizontal="center" vertical="center" wrapText="1"/>
    </xf>
    <xf numFmtId="0" fontId="9" fillId="18" borderId="3" xfId="0" applyFont="1" applyFill="1" applyBorder="1" applyAlignment="1">
      <alignment horizontal="center" vertical="center" wrapText="1"/>
    </xf>
    <xf numFmtId="0" fontId="9" fillId="18" borderId="4" xfId="0" applyFont="1" applyFill="1" applyBorder="1" applyAlignment="1">
      <alignment horizontal="center" vertical="center" wrapText="1"/>
    </xf>
    <xf numFmtId="0" fontId="10" fillId="0" borderId="15" xfId="0" applyFont="1" applyBorder="1" applyAlignment="1" applyProtection="1">
      <alignment horizontal="left" vertical="center" wrapText="1"/>
      <protection locked="0"/>
    </xf>
    <xf numFmtId="0" fontId="10" fillId="0" borderId="18" xfId="0" applyFont="1" applyBorder="1" applyAlignment="1" applyProtection="1">
      <alignment horizontal="left" vertical="center" wrapText="1"/>
      <protection locked="0"/>
    </xf>
    <xf numFmtId="0" fontId="10" fillId="0" borderId="14" xfId="0" applyFont="1" applyBorder="1" applyAlignment="1" applyProtection="1">
      <alignment horizontal="left" vertical="center" wrapText="1"/>
      <protection locked="0"/>
    </xf>
    <xf numFmtId="0" fontId="12" fillId="19" borderId="15" xfId="0" applyFont="1" applyFill="1" applyBorder="1" applyAlignment="1">
      <alignment horizontal="left" vertical="center" wrapText="1"/>
    </xf>
    <xf numFmtId="0" fontId="12" fillId="19" borderId="14" xfId="0" applyFont="1" applyFill="1" applyBorder="1" applyAlignment="1">
      <alignment horizontal="left" vertical="center" wrapText="1"/>
    </xf>
    <xf numFmtId="0" fontId="16" fillId="14" borderId="28" xfId="0" applyFont="1" applyFill="1" applyBorder="1" applyAlignment="1">
      <alignment horizontal="center" vertical="center"/>
    </xf>
    <xf numFmtId="0" fontId="16" fillId="14" borderId="29" xfId="0" applyFont="1" applyFill="1" applyBorder="1" applyAlignment="1">
      <alignment horizontal="center" vertical="center"/>
    </xf>
    <xf numFmtId="0" fontId="10" fillId="0" borderId="31" xfId="0" applyFont="1" applyBorder="1" applyAlignment="1" applyProtection="1">
      <alignment horizontal="center" vertical="center" wrapText="1"/>
      <protection locked="0"/>
    </xf>
    <xf numFmtId="0" fontId="10" fillId="0" borderId="35" xfId="0" applyFont="1" applyBorder="1" applyAlignment="1" applyProtection="1">
      <alignment horizontal="center" vertical="center" wrapText="1"/>
      <protection locked="0"/>
    </xf>
    <xf numFmtId="0" fontId="28" fillId="18" borderId="0" xfId="0" applyFont="1" applyFill="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29" xfId="0" applyFont="1" applyBorder="1" applyAlignment="1">
      <alignment horizontal="center" vertical="center" wrapText="1"/>
    </xf>
    <xf numFmtId="0" fontId="10" fillId="0" borderId="26" xfId="0" applyFont="1" applyBorder="1" applyAlignment="1" applyProtection="1">
      <alignment horizontal="center" vertical="center" wrapText="1"/>
      <protection locked="0"/>
    </xf>
    <xf numFmtId="0" fontId="16" fillId="14" borderId="28" xfId="0" applyFont="1" applyFill="1" applyBorder="1" applyAlignment="1">
      <alignment horizontal="center" vertical="center" wrapText="1"/>
    </xf>
    <xf numFmtId="0" fontId="16" fillId="14" borderId="29" xfId="0" applyFont="1" applyFill="1" applyBorder="1" applyAlignment="1">
      <alignment horizontal="center" vertical="center" wrapText="1"/>
    </xf>
    <xf numFmtId="0" fontId="30" fillId="0" borderId="28" xfId="0" applyFont="1" applyBorder="1" applyAlignment="1">
      <alignment horizontal="center"/>
    </xf>
    <xf numFmtId="0" fontId="30" fillId="0" borderId="29" xfId="0" applyFont="1" applyBorder="1" applyAlignment="1">
      <alignment horizontal="center"/>
    </xf>
    <xf numFmtId="0" fontId="24" fillId="40" borderId="26" xfId="0" applyFont="1" applyFill="1" applyBorder="1" applyAlignment="1">
      <alignment horizontal="center" vertical="center" wrapText="1"/>
    </xf>
    <xf numFmtId="0" fontId="24" fillId="40" borderId="26" xfId="0" applyFont="1" applyFill="1" applyBorder="1" applyAlignment="1">
      <alignment horizontal="center" vertical="center"/>
    </xf>
    <xf numFmtId="0" fontId="30" fillId="0" borderId="24" xfId="0" applyFont="1" applyBorder="1" applyAlignment="1" applyProtection="1">
      <alignment horizontal="center"/>
      <protection locked="0"/>
    </xf>
    <xf numFmtId="0" fontId="30" fillId="0" borderId="26" xfId="0" applyFont="1" applyBorder="1" applyAlignment="1">
      <alignment horizontal="center"/>
    </xf>
    <xf numFmtId="0" fontId="27" fillId="40" borderId="26" xfId="0" applyFont="1" applyFill="1" applyBorder="1" applyAlignment="1">
      <alignment horizontal="center" vertical="center" wrapText="1"/>
    </xf>
    <xf numFmtId="0" fontId="27" fillId="40" borderId="26" xfId="0" applyFont="1" applyFill="1" applyBorder="1" applyAlignment="1">
      <alignment horizontal="center" vertical="center"/>
    </xf>
    <xf numFmtId="0" fontId="27" fillId="40" borderId="43" xfId="0" applyFont="1" applyFill="1" applyBorder="1" applyAlignment="1">
      <alignment horizontal="center" vertical="center"/>
    </xf>
    <xf numFmtId="0" fontId="27" fillId="40" borderId="44" xfId="0" applyFont="1" applyFill="1" applyBorder="1" applyAlignment="1">
      <alignment horizontal="center" vertical="center"/>
    </xf>
    <xf numFmtId="0" fontId="27" fillId="40" borderId="32" xfId="0" applyFont="1" applyFill="1" applyBorder="1" applyAlignment="1">
      <alignment horizontal="center" vertical="center"/>
    </xf>
    <xf numFmtId="0" fontId="27" fillId="40" borderId="34" xfId="0" applyFont="1" applyFill="1" applyBorder="1" applyAlignment="1">
      <alignment horizontal="center" vertical="center"/>
    </xf>
    <xf numFmtId="0" fontId="27" fillId="40" borderId="31" xfId="0" applyFont="1" applyFill="1" applyBorder="1" applyAlignment="1">
      <alignment horizontal="center" vertical="center"/>
    </xf>
    <xf numFmtId="0" fontId="27" fillId="40" borderId="35" xfId="0" applyFont="1" applyFill="1" applyBorder="1" applyAlignment="1">
      <alignment horizontal="center" vertical="center"/>
    </xf>
    <xf numFmtId="0" fontId="27" fillId="40" borderId="43" xfId="0" applyFont="1" applyFill="1" applyBorder="1" applyAlignment="1">
      <alignment horizontal="center" vertical="center" wrapText="1"/>
    </xf>
    <xf numFmtId="0" fontId="27" fillId="40" borderId="32" xfId="0" applyFont="1" applyFill="1" applyBorder="1" applyAlignment="1">
      <alignment horizontal="center" vertical="center" wrapText="1"/>
    </xf>
    <xf numFmtId="0" fontId="22" fillId="30" borderId="52" xfId="0" applyFont="1" applyFill="1" applyBorder="1" applyAlignment="1">
      <alignment horizontal="center" wrapText="1"/>
    </xf>
    <xf numFmtId="0" fontId="22" fillId="30" borderId="54" xfId="0" applyFont="1" applyFill="1" applyBorder="1" applyAlignment="1">
      <alignment horizontal="center" wrapText="1"/>
    </xf>
    <xf numFmtId="0" fontId="22" fillId="30" borderId="53" xfId="0" applyFont="1" applyFill="1" applyBorder="1" applyAlignment="1">
      <alignment horizontal="center" wrapText="1"/>
    </xf>
    <xf numFmtId="0" fontId="22" fillId="0" borderId="73" xfId="0" applyFont="1" applyBorder="1" applyAlignment="1">
      <alignment horizontal="left" wrapText="1"/>
    </xf>
    <xf numFmtId="0" fontId="22" fillId="0" borderId="74" xfId="0" applyFont="1" applyBorder="1" applyAlignment="1">
      <alignment horizontal="left" wrapText="1"/>
    </xf>
    <xf numFmtId="0" fontId="22" fillId="38" borderId="87" xfId="0" applyFont="1" applyFill="1" applyBorder="1" applyAlignment="1">
      <alignment horizontal="center" wrapText="1"/>
    </xf>
    <xf numFmtId="0" fontId="22" fillId="38" borderId="51" xfId="0" applyFont="1" applyFill="1" applyBorder="1" applyAlignment="1">
      <alignment horizontal="center" wrapText="1"/>
    </xf>
    <xf numFmtId="0" fontId="32" fillId="31" borderId="0" xfId="0" applyFont="1" applyFill="1" applyAlignment="1">
      <alignment horizontal="left" wrapText="1"/>
    </xf>
    <xf numFmtId="0" fontId="23" fillId="30" borderId="24" xfId="0" applyFont="1" applyFill="1" applyBorder="1" applyAlignment="1">
      <alignment horizontal="center" wrapText="1"/>
    </xf>
    <xf numFmtId="0" fontId="40" fillId="28" borderId="48" xfId="0" applyFont="1" applyFill="1" applyBorder="1" applyAlignment="1">
      <alignment horizontal="center" vertical="center" wrapText="1"/>
    </xf>
    <xf numFmtId="0" fontId="40" fillId="28" borderId="49" xfId="0" applyFont="1" applyFill="1" applyBorder="1" applyAlignment="1">
      <alignment horizontal="center" vertical="center" wrapText="1"/>
    </xf>
    <xf numFmtId="0" fontId="40" fillId="28" borderId="50" xfId="0" applyFont="1" applyFill="1" applyBorder="1" applyAlignment="1">
      <alignment horizontal="center" vertical="center" wrapText="1"/>
    </xf>
    <xf numFmtId="0" fontId="40" fillId="28" borderId="51" xfId="0" applyFont="1" applyFill="1" applyBorder="1" applyAlignment="1">
      <alignment horizontal="center" vertical="center" wrapText="1"/>
    </xf>
    <xf numFmtId="0" fontId="40" fillId="29" borderId="45" xfId="0" applyFont="1" applyFill="1" applyBorder="1" applyAlignment="1">
      <alignment horizontal="center" vertical="center" wrapText="1"/>
    </xf>
    <xf numFmtId="0" fontId="40" fillId="29" borderId="46" xfId="0" applyFont="1" applyFill="1" applyBorder="1" applyAlignment="1">
      <alignment horizontal="center" vertical="center" wrapText="1"/>
    </xf>
    <xf numFmtId="0" fontId="40" fillId="29" borderId="50" xfId="0" applyFont="1" applyFill="1" applyBorder="1" applyAlignment="1">
      <alignment horizontal="center" vertical="center" wrapText="1"/>
    </xf>
    <xf numFmtId="0" fontId="40" fillId="29" borderId="51" xfId="0" applyFont="1" applyFill="1" applyBorder="1" applyAlignment="1">
      <alignment horizontal="center" vertical="center" wrapText="1"/>
    </xf>
    <xf numFmtId="0" fontId="22" fillId="0" borderId="87" xfId="0" applyFont="1" applyBorder="1" applyAlignment="1">
      <alignment horizontal="left" wrapText="1"/>
    </xf>
    <xf numFmtId="0" fontId="22" fillId="0" borderId="89" xfId="0" applyFont="1" applyBorder="1" applyAlignment="1">
      <alignment horizontal="left" wrapText="1"/>
    </xf>
    <xf numFmtId="0" fontId="22" fillId="30" borderId="79" xfId="0" applyFont="1" applyFill="1" applyBorder="1" applyAlignment="1">
      <alignment horizontal="center" wrapText="1"/>
    </xf>
    <xf numFmtId="0" fontId="22" fillId="30" borderId="80" xfId="0" applyFont="1" applyFill="1" applyBorder="1" applyAlignment="1">
      <alignment horizontal="center" wrapText="1"/>
    </xf>
    <xf numFmtId="0" fontId="22" fillId="30" borderId="78" xfId="0" applyFont="1" applyFill="1" applyBorder="1" applyAlignment="1">
      <alignment horizontal="center" wrapText="1"/>
    </xf>
    <xf numFmtId="0" fontId="22" fillId="38" borderId="75" xfId="0" applyFont="1" applyFill="1" applyBorder="1" applyAlignment="1">
      <alignment horizontal="center" wrapText="1"/>
    </xf>
    <xf numFmtId="0" fontId="22" fillId="38" borderId="86" xfId="0" applyFont="1" applyFill="1" applyBorder="1" applyAlignment="1">
      <alignment horizontal="center" wrapText="1"/>
    </xf>
    <xf numFmtId="0" fontId="32" fillId="38" borderId="52" xfId="0" applyFont="1" applyFill="1" applyBorder="1" applyAlignment="1">
      <alignment horizontal="center" wrapText="1"/>
    </xf>
    <xf numFmtId="0" fontId="32" fillId="38" borderId="53" xfId="0" applyFont="1" applyFill="1" applyBorder="1" applyAlignment="1">
      <alignment horizontal="center" wrapText="1"/>
    </xf>
    <xf numFmtId="0" fontId="34" fillId="32" borderId="45" xfId="0" applyFont="1" applyFill="1" applyBorder="1" applyAlignment="1">
      <alignment horizontal="center" vertical="center" wrapText="1"/>
    </xf>
    <xf numFmtId="0" fontId="34" fillId="32" borderId="46" xfId="0" applyFont="1" applyFill="1" applyBorder="1" applyAlignment="1">
      <alignment horizontal="center" vertical="center" wrapText="1"/>
    </xf>
    <xf numFmtId="0" fontId="34" fillId="32" borderId="48" xfId="0" applyFont="1" applyFill="1" applyBorder="1" applyAlignment="1">
      <alignment horizontal="center" vertical="center" wrapText="1"/>
    </xf>
    <xf numFmtId="0" fontId="34" fillId="32" borderId="49" xfId="0" applyFont="1" applyFill="1" applyBorder="1" applyAlignment="1">
      <alignment horizontal="center" vertical="center" wrapText="1"/>
    </xf>
    <xf numFmtId="0" fontId="34" fillId="32" borderId="50" xfId="0" applyFont="1" applyFill="1" applyBorder="1" applyAlignment="1">
      <alignment horizontal="center" vertical="center" wrapText="1"/>
    </xf>
    <xf numFmtId="0" fontId="34" fillId="32" borderId="51" xfId="0" applyFont="1" applyFill="1" applyBorder="1" applyAlignment="1">
      <alignment horizontal="center" vertical="center" wrapText="1"/>
    </xf>
    <xf numFmtId="0" fontId="34" fillId="30" borderId="98" xfId="0" applyFont="1" applyFill="1" applyBorder="1" applyAlignment="1">
      <alignment horizontal="center" wrapText="1"/>
    </xf>
    <xf numFmtId="0" fontId="34" fillId="30" borderId="99" xfId="0" applyFont="1" applyFill="1" applyBorder="1" applyAlignment="1">
      <alignment horizontal="center" wrapText="1"/>
    </xf>
    <xf numFmtId="0" fontId="34" fillId="30" borderId="82" xfId="0" applyFont="1" applyFill="1" applyBorder="1" applyAlignment="1">
      <alignment horizontal="center" wrapText="1"/>
    </xf>
    <xf numFmtId="0" fontId="34" fillId="30" borderId="84" xfId="0" applyFont="1" applyFill="1" applyBorder="1" applyAlignment="1">
      <alignment horizontal="center" wrapText="1"/>
    </xf>
    <xf numFmtId="0" fontId="34" fillId="30" borderId="83" xfId="0" applyFont="1" applyFill="1" applyBorder="1" applyAlignment="1">
      <alignment horizontal="center" wrapText="1"/>
    </xf>
    <xf numFmtId="0" fontId="40" fillId="27" borderId="45" xfId="0" applyFont="1" applyFill="1" applyBorder="1" applyAlignment="1">
      <alignment horizontal="center" vertical="center" wrapText="1"/>
    </xf>
    <xf numFmtId="0" fontId="40" fillId="27" borderId="46" xfId="0" applyFont="1" applyFill="1" applyBorder="1" applyAlignment="1">
      <alignment horizontal="center" vertical="center" wrapText="1"/>
    </xf>
    <xf numFmtId="0" fontId="40" fillId="27" borderId="48" xfId="0" applyFont="1" applyFill="1" applyBorder="1" applyAlignment="1">
      <alignment horizontal="center" vertical="center" wrapText="1"/>
    </xf>
    <xf numFmtId="0" fontId="40" fillId="27" borderId="49" xfId="0" applyFont="1" applyFill="1" applyBorder="1" applyAlignment="1">
      <alignment horizontal="center" vertical="center" wrapText="1"/>
    </xf>
    <xf numFmtId="0" fontId="40" fillId="27" borderId="50" xfId="0" applyFont="1" applyFill="1" applyBorder="1" applyAlignment="1">
      <alignment horizontal="center" vertical="center" wrapText="1"/>
    </xf>
    <xf numFmtId="0" fontId="40" fillId="27" borderId="51" xfId="0" applyFont="1" applyFill="1" applyBorder="1" applyAlignment="1">
      <alignment horizontal="center" vertical="center" wrapText="1"/>
    </xf>
    <xf numFmtId="0" fontId="7" fillId="0" borderId="31" xfId="0" applyFont="1" applyBorder="1" applyAlignment="1">
      <alignment horizontal="left" vertical="center" wrapText="1"/>
    </xf>
    <xf numFmtId="0" fontId="7" fillId="0" borderId="36" xfId="0" applyFont="1" applyBorder="1" applyAlignment="1">
      <alignment horizontal="left" vertical="center" wrapText="1"/>
    </xf>
    <xf numFmtId="0" fontId="7" fillId="0" borderId="35" xfId="0" applyFont="1" applyBorder="1" applyAlignment="1">
      <alignment horizontal="left" vertical="center" wrapText="1"/>
    </xf>
    <xf numFmtId="0" fontId="13" fillId="7" borderId="31" xfId="0" applyFont="1" applyFill="1" applyBorder="1" applyAlignment="1">
      <alignment horizontal="center" vertical="center" wrapText="1"/>
    </xf>
    <xf numFmtId="0" fontId="13" fillId="7" borderId="35" xfId="0" applyFont="1" applyFill="1" applyBorder="1" applyAlignment="1">
      <alignment horizontal="center" vertical="center" wrapText="1"/>
    </xf>
    <xf numFmtId="0" fontId="31" fillId="0" borderId="24" xfId="0" applyFont="1" applyBorder="1" applyAlignment="1" applyProtection="1">
      <alignment horizontal="left" vertical="center" wrapText="1"/>
      <protection locked="0"/>
    </xf>
    <xf numFmtId="0" fontId="43" fillId="0" borderId="24" xfId="0" applyFont="1" applyBorder="1" applyAlignment="1" applyProtection="1">
      <alignment horizontal="left" vertical="center" wrapText="1"/>
      <protection locked="0"/>
    </xf>
    <xf numFmtId="0" fontId="31" fillId="5" borderId="24" xfId="0" applyFont="1" applyFill="1" applyBorder="1" applyAlignment="1">
      <alignment horizontal="left" vertical="center" wrapText="1"/>
    </xf>
    <xf numFmtId="0" fontId="13" fillId="7" borderId="26" xfId="0" applyFont="1" applyFill="1" applyBorder="1" applyAlignment="1">
      <alignment horizontal="left" vertical="center" wrapText="1"/>
    </xf>
    <xf numFmtId="0" fontId="14" fillId="7" borderId="26" xfId="0" applyFont="1" applyFill="1" applyBorder="1" applyAlignment="1">
      <alignment horizontal="left" vertical="center" wrapText="1"/>
    </xf>
    <xf numFmtId="0" fontId="13" fillId="7" borderId="28" xfId="0" applyFont="1" applyFill="1" applyBorder="1" applyAlignment="1">
      <alignment horizontal="left" vertical="center" wrapText="1"/>
    </xf>
    <xf numFmtId="0" fontId="13" fillId="7" borderId="30" xfId="0" applyFont="1" applyFill="1" applyBorder="1" applyAlignment="1">
      <alignment horizontal="left" vertical="center" wrapText="1"/>
    </xf>
    <xf numFmtId="0" fontId="14" fillId="7" borderId="28"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7" fillId="0" borderId="31" xfId="0" applyFont="1" applyBorder="1" applyAlignment="1" applyProtection="1">
      <alignment horizontal="left" vertical="center" wrapText="1"/>
      <protection locked="0"/>
    </xf>
    <xf numFmtId="0" fontId="7" fillId="0" borderId="36" xfId="0" applyFont="1" applyBorder="1" applyAlignment="1" applyProtection="1">
      <alignment horizontal="left" vertical="center" wrapText="1"/>
      <protection locked="0"/>
    </xf>
    <xf numFmtId="0" fontId="7" fillId="0" borderId="35" xfId="0" applyFont="1" applyBorder="1" applyAlignment="1" applyProtection="1">
      <alignment horizontal="left" vertical="center" wrapText="1"/>
      <protection locked="0"/>
    </xf>
    <xf numFmtId="0" fontId="8" fillId="0" borderId="31" xfId="0" applyFont="1" applyBorder="1" applyAlignment="1">
      <alignment horizontal="left" vertical="center" wrapText="1"/>
    </xf>
    <xf numFmtId="0" fontId="8" fillId="0" borderId="36" xfId="0" applyFont="1" applyBorder="1" applyAlignment="1">
      <alignment horizontal="left" vertical="center" wrapText="1"/>
    </xf>
    <xf numFmtId="0" fontId="8" fillId="0" borderId="35" xfId="0" applyFont="1" applyBorder="1" applyAlignment="1">
      <alignment horizontal="left" vertical="center" wrapText="1"/>
    </xf>
    <xf numFmtId="0" fontId="40" fillId="7" borderId="26" xfId="0" applyFont="1" applyFill="1" applyBorder="1" applyAlignment="1">
      <alignment horizontal="left" vertical="center" wrapText="1"/>
    </xf>
    <xf numFmtId="0" fontId="13" fillId="7" borderId="43" xfId="0" applyFont="1" applyFill="1" applyBorder="1" applyAlignment="1">
      <alignment horizontal="left" vertical="center" wrapText="1"/>
    </xf>
    <xf numFmtId="0" fontId="13" fillId="7" borderId="44" xfId="0" applyFont="1" applyFill="1" applyBorder="1" applyAlignment="1">
      <alignment horizontal="left" vertical="center" wrapText="1"/>
    </xf>
    <xf numFmtId="0" fontId="13" fillId="7" borderId="32" xfId="0" applyFont="1" applyFill="1" applyBorder="1" applyAlignment="1">
      <alignment horizontal="left" vertical="center" wrapText="1"/>
    </xf>
    <xf numFmtId="0" fontId="13" fillId="7" borderId="34" xfId="0" applyFont="1" applyFill="1" applyBorder="1" applyAlignment="1">
      <alignment horizontal="left" vertical="center" wrapText="1"/>
    </xf>
    <xf numFmtId="0" fontId="8" fillId="0" borderId="26" xfId="0" applyFont="1" applyBorder="1" applyAlignment="1">
      <alignment horizontal="left" vertical="center" wrapText="1"/>
    </xf>
    <xf numFmtId="0" fontId="22" fillId="0" borderId="26" xfId="0" applyFont="1" applyBorder="1" applyAlignment="1">
      <alignment horizontal="left" vertical="center" wrapText="1"/>
    </xf>
    <xf numFmtId="0" fontId="14" fillId="0" borderId="24" xfId="0" applyFont="1" applyBorder="1" applyAlignment="1">
      <alignment horizontal="left" vertical="center" wrapText="1"/>
    </xf>
    <xf numFmtId="0" fontId="13" fillId="0" borderId="24" xfId="0" applyFont="1" applyBorder="1" applyAlignment="1">
      <alignment horizontal="left" vertical="center" wrapText="1"/>
    </xf>
    <xf numFmtId="0" fontId="13" fillId="7" borderId="29" xfId="0" applyFont="1" applyFill="1" applyBorder="1" applyAlignment="1">
      <alignment horizontal="left" vertical="center" wrapText="1"/>
    </xf>
    <xf numFmtId="0" fontId="7" fillId="0" borderId="31" xfId="2" applyFont="1" applyBorder="1" applyAlignment="1">
      <alignment horizontal="left" vertical="center"/>
    </xf>
    <xf numFmtId="0" fontId="7" fillId="0" borderId="36" xfId="2" applyFont="1" applyBorder="1" applyAlignment="1">
      <alignment horizontal="left" vertical="center"/>
    </xf>
    <xf numFmtId="0" fontId="7" fillId="0" borderId="35" xfId="2" applyFont="1" applyBorder="1" applyAlignment="1">
      <alignment horizontal="left" vertical="center"/>
    </xf>
    <xf numFmtId="0" fontId="13" fillId="7" borderId="28" xfId="2" applyFont="1" applyFill="1" applyBorder="1" applyAlignment="1">
      <alignment horizontal="center" vertical="center"/>
    </xf>
    <xf numFmtId="0" fontId="13" fillId="7" borderId="30" xfId="2" applyFont="1" applyFill="1" applyBorder="1" applyAlignment="1">
      <alignment horizontal="center" vertical="center"/>
    </xf>
    <xf numFmtId="0" fontId="13" fillId="7" borderId="26" xfId="2" applyFont="1" applyFill="1" applyBorder="1" applyAlignment="1">
      <alignment horizontal="center" vertical="center"/>
    </xf>
    <xf numFmtId="0" fontId="40" fillId="7" borderId="31" xfId="2" applyFont="1" applyFill="1" applyBorder="1" applyAlignment="1">
      <alignment vertical="center"/>
    </xf>
    <xf numFmtId="0" fontId="40" fillId="7" borderId="26" xfId="2" applyFont="1" applyFill="1" applyBorder="1" applyAlignment="1">
      <alignment vertical="center"/>
    </xf>
    <xf numFmtId="0" fontId="13" fillId="7" borderId="29" xfId="2" applyFont="1" applyFill="1" applyBorder="1" applyAlignment="1">
      <alignment horizontal="center" vertical="center"/>
    </xf>
    <xf numFmtId="0" fontId="13" fillId="7" borderId="31" xfId="2" applyFont="1" applyFill="1" applyBorder="1" applyAlignment="1">
      <alignment horizontal="center" vertical="center"/>
    </xf>
    <xf numFmtId="0" fontId="13" fillId="7" borderId="35" xfId="2" applyFont="1" applyFill="1" applyBorder="1" applyAlignment="1">
      <alignment horizontal="center" vertical="center"/>
    </xf>
    <xf numFmtId="0" fontId="40" fillId="7" borderId="32" xfId="2" applyFont="1" applyFill="1" applyBorder="1" applyAlignment="1">
      <alignment horizontal="center" vertical="center"/>
    </xf>
    <xf numFmtId="0" fontId="40" fillId="7" borderId="33" xfId="2" applyFont="1" applyFill="1" applyBorder="1" applyAlignment="1">
      <alignment horizontal="center" vertical="center"/>
    </xf>
    <xf numFmtId="0" fontId="8" fillId="0" borderId="31" xfId="2" applyFont="1" applyBorder="1" applyAlignment="1">
      <alignment horizontal="left" vertical="center"/>
    </xf>
    <xf numFmtId="0" fontId="8" fillId="0" borderId="36" xfId="2" applyFont="1" applyBorder="1" applyAlignment="1">
      <alignment horizontal="left" vertical="center"/>
    </xf>
    <xf numFmtId="0" fontId="8" fillId="0" borderId="35" xfId="2" applyFont="1" applyBorder="1" applyAlignment="1">
      <alignment horizontal="left" vertical="center"/>
    </xf>
    <xf numFmtId="0" fontId="8" fillId="0" borderId="31" xfId="2" applyFont="1" applyBorder="1" applyAlignment="1">
      <alignment horizontal="left" vertical="center" wrapText="1"/>
    </xf>
    <xf numFmtId="0" fontId="8" fillId="0" borderId="36" xfId="2" applyFont="1" applyBorder="1" applyAlignment="1">
      <alignment horizontal="left" vertical="center" wrapText="1"/>
    </xf>
    <xf numFmtId="0" fontId="8" fillId="0" borderId="35" xfId="2" applyFont="1" applyBorder="1" applyAlignment="1">
      <alignment horizontal="left" vertical="center" wrapText="1"/>
    </xf>
    <xf numFmtId="0" fontId="5" fillId="8" borderId="24" xfId="2" applyFont="1" applyFill="1" applyAlignment="1">
      <alignment horizontal="left" vertical="center"/>
    </xf>
    <xf numFmtId="0" fontId="22" fillId="6" borderId="24" xfId="2" applyFont="1" applyFill="1"/>
    <xf numFmtId="0" fontId="47" fillId="10" borderId="24" xfId="2" applyFont="1" applyFill="1" applyAlignment="1">
      <alignment horizontal="left" vertical="center" wrapText="1"/>
    </xf>
    <xf numFmtId="0" fontId="40" fillId="7" borderId="28" xfId="2" applyFont="1" applyFill="1" applyBorder="1" applyAlignment="1">
      <alignment horizontal="center" vertical="center"/>
    </xf>
    <xf numFmtId="0" fontId="40" fillId="7" borderId="30" xfId="2" applyFont="1" applyFill="1" applyBorder="1" applyAlignment="1">
      <alignment horizontal="center" vertical="center"/>
    </xf>
    <xf numFmtId="0" fontId="5" fillId="8" borderId="24" xfId="2" applyFont="1" applyFill="1" applyAlignment="1" applyProtection="1">
      <alignment horizontal="left" vertical="center"/>
      <protection locked="0"/>
    </xf>
    <xf numFmtId="0" fontId="22" fillId="6" borderId="24" xfId="2" applyFont="1" applyFill="1" applyProtection="1">
      <protection locked="0"/>
    </xf>
    <xf numFmtId="0" fontId="47" fillId="9" borderId="24" xfId="2" applyFont="1" applyFill="1" applyAlignment="1">
      <alignment horizontal="left" vertical="center" wrapText="1"/>
    </xf>
    <xf numFmtId="0" fontId="14" fillId="7" borderId="26" xfId="2" applyFont="1" applyFill="1" applyBorder="1" applyAlignment="1">
      <alignment horizontal="center" vertical="center"/>
    </xf>
    <xf numFmtId="0" fontId="13" fillId="7" borderId="26" xfId="2" applyFont="1" applyFill="1" applyBorder="1" applyAlignment="1">
      <alignment horizontal="center" vertical="center" wrapText="1"/>
    </xf>
    <xf numFmtId="0" fontId="14" fillId="7" borderId="26" xfId="2" applyFont="1" applyFill="1" applyBorder="1" applyAlignment="1">
      <alignment horizontal="center" vertical="center" wrapText="1"/>
    </xf>
    <xf numFmtId="0" fontId="16" fillId="0" borderId="31" xfId="0" applyFont="1" applyBorder="1" applyAlignment="1">
      <alignment horizontal="left" vertical="center" wrapText="1"/>
    </xf>
    <xf numFmtId="0" fontId="16" fillId="0" borderId="36" xfId="0" applyFont="1" applyBorder="1" applyAlignment="1">
      <alignment horizontal="left" vertical="center" wrapText="1"/>
    </xf>
    <xf numFmtId="0" fontId="16" fillId="0" borderId="35" xfId="0" applyFont="1" applyBorder="1" applyAlignment="1">
      <alignment horizontal="left" vertical="center" wrapText="1"/>
    </xf>
    <xf numFmtId="0" fontId="16" fillId="0" borderId="31" xfId="0" applyFont="1" applyBorder="1" applyAlignment="1">
      <alignment horizontal="left" vertical="center"/>
    </xf>
    <xf numFmtId="0" fontId="16" fillId="0" borderId="36" xfId="0" applyFont="1" applyBorder="1" applyAlignment="1">
      <alignment horizontal="left" vertical="center"/>
    </xf>
    <xf numFmtId="0" fontId="16" fillId="0" borderId="35" xfId="0" applyFont="1" applyBorder="1" applyAlignment="1">
      <alignment horizontal="left" vertical="center"/>
    </xf>
    <xf numFmtId="0" fontId="5" fillId="8" borderId="24" xfId="0" applyFont="1" applyFill="1" applyBorder="1" applyAlignment="1">
      <alignment horizontal="left" vertical="center"/>
    </xf>
    <xf numFmtId="0" fontId="22" fillId="6" borderId="24" xfId="0" applyFont="1" applyFill="1" applyBorder="1"/>
    <xf numFmtId="0" fontId="47" fillId="9" borderId="24" xfId="0" applyFont="1" applyFill="1" applyBorder="1" applyAlignment="1">
      <alignment horizontal="left" vertical="center"/>
    </xf>
    <xf numFmtId="0" fontId="47" fillId="5" borderId="24" xfId="0" applyFont="1" applyFill="1" applyBorder="1"/>
    <xf numFmtId="0" fontId="13" fillId="7" borderId="26" xfId="0" applyFont="1" applyFill="1" applyBorder="1" applyAlignment="1">
      <alignment horizontal="center" vertical="center"/>
    </xf>
    <xf numFmtId="0" fontId="40" fillId="7" borderId="26" xfId="0" applyFont="1" applyFill="1" applyBorder="1" applyAlignment="1">
      <alignment vertical="center"/>
    </xf>
    <xf numFmtId="0" fontId="13" fillId="7" borderId="31" xfId="0" applyFont="1" applyFill="1" applyBorder="1" applyAlignment="1">
      <alignment horizontal="center" vertical="center"/>
    </xf>
    <xf numFmtId="0" fontId="13" fillId="7" borderId="35" xfId="0" applyFont="1" applyFill="1" applyBorder="1" applyAlignment="1">
      <alignment horizontal="center" vertical="center"/>
    </xf>
    <xf numFmtId="0" fontId="47" fillId="5" borderId="24" xfId="0" applyFont="1" applyFill="1" applyBorder="1" applyAlignment="1">
      <alignment horizontal="left" vertical="top"/>
    </xf>
    <xf numFmtId="0" fontId="42" fillId="11"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16" fillId="5" borderId="8" xfId="0" applyFont="1" applyFill="1" applyBorder="1" applyAlignment="1">
      <alignment horizontal="left" vertical="center" wrapText="1"/>
    </xf>
    <xf numFmtId="0" fontId="42" fillId="11" borderId="24" xfId="0" applyFont="1" applyFill="1" applyBorder="1" applyAlignment="1">
      <alignment horizontal="center" vertical="center" wrapText="1"/>
    </xf>
    <xf numFmtId="0" fontId="42" fillId="11" borderId="38" xfId="0" applyFont="1" applyFill="1" applyBorder="1" applyAlignment="1">
      <alignment horizontal="center" vertical="center" wrapText="1"/>
    </xf>
    <xf numFmtId="0" fontId="42" fillId="11" borderId="17" xfId="0" applyFont="1" applyFill="1" applyBorder="1" applyAlignment="1">
      <alignment horizontal="left" vertical="center" wrapText="1"/>
    </xf>
    <xf numFmtId="0" fontId="16" fillId="5" borderId="19" xfId="0" applyFont="1" applyFill="1" applyBorder="1" applyAlignment="1">
      <alignment horizontal="left" vertical="center" wrapText="1"/>
    </xf>
    <xf numFmtId="0" fontId="13" fillId="5" borderId="26" xfId="0" applyFont="1" applyFill="1" applyBorder="1" applyAlignment="1">
      <alignment horizontal="center" vertical="center" wrapText="1"/>
    </xf>
    <xf numFmtId="0" fontId="42" fillId="11" borderId="23" xfId="0" applyFont="1" applyFill="1" applyBorder="1" applyAlignment="1">
      <alignment horizontal="left" vertical="center" wrapText="1"/>
    </xf>
    <xf numFmtId="0" fontId="16" fillId="5" borderId="11" xfId="0" applyFont="1" applyFill="1" applyBorder="1" applyAlignment="1">
      <alignment horizontal="left" vertical="center" wrapText="1"/>
    </xf>
    <xf numFmtId="0" fontId="42" fillId="11" borderId="26" xfId="0" applyFont="1" applyFill="1" applyBorder="1" applyAlignment="1">
      <alignment horizontal="center" vertical="center" wrapText="1"/>
    </xf>
    <xf numFmtId="0" fontId="16" fillId="0" borderId="26" xfId="2" applyFont="1" applyBorder="1" applyAlignment="1">
      <alignment horizontal="center" vertical="center" wrapText="1"/>
    </xf>
    <xf numFmtId="0" fontId="16" fillId="0" borderId="26" xfId="2" applyFont="1" applyBorder="1" applyAlignment="1">
      <alignment wrapText="1"/>
    </xf>
    <xf numFmtId="0" fontId="53" fillId="4" borderId="24" xfId="2" applyFont="1" applyFill="1" applyAlignment="1">
      <alignment horizontal="left" vertical="center" wrapText="1"/>
    </xf>
    <xf numFmtId="0" fontId="16" fillId="0" borderId="9" xfId="2" applyFont="1" applyBorder="1" applyAlignment="1">
      <alignment horizontal="center" vertical="center" wrapText="1"/>
    </xf>
    <xf numFmtId="0" fontId="16" fillId="0" borderId="16" xfId="2" applyFont="1" applyBorder="1" applyAlignment="1">
      <alignment horizontal="center" vertical="center" wrapText="1"/>
    </xf>
    <xf numFmtId="0" fontId="16" fillId="0" borderId="10" xfId="2" applyFont="1" applyBorder="1" applyAlignment="1">
      <alignment horizontal="center" vertical="center" wrapText="1"/>
    </xf>
    <xf numFmtId="0" fontId="47" fillId="4" borderId="24" xfId="2" applyFont="1" applyFill="1" applyAlignment="1">
      <alignment horizontal="left" vertical="center" wrapText="1"/>
    </xf>
    <xf numFmtId="1" fontId="7" fillId="2" borderId="26" xfId="0" applyNumberFormat="1" applyFont="1" applyFill="1" applyBorder="1" applyAlignment="1">
      <alignment horizontal="right" vertical="center" wrapText="1"/>
    </xf>
    <xf numFmtId="172" fontId="8" fillId="43" borderId="26" xfId="2" applyNumberFormat="1" applyFont="1" applyFill="1" applyBorder="1" applyAlignment="1">
      <alignment horizontal="left"/>
    </xf>
    <xf numFmtId="166" fontId="8" fillId="43" borderId="26" xfId="2" applyNumberFormat="1" applyFont="1" applyFill="1" applyBorder="1"/>
    <xf numFmtId="0" fontId="14" fillId="7" borderId="28" xfId="0" applyFont="1" applyFill="1" applyBorder="1" applyAlignment="1">
      <alignment horizontal="left" vertical="center" wrapText="1"/>
    </xf>
  </cellXfs>
  <cellStyles count="4">
    <cellStyle name="Hipervínculo" xfId="3" builtinId="8"/>
    <cellStyle name="Normal" xfId="0" builtinId="0"/>
    <cellStyle name="Normal 2" xfId="2" xr:uid="{80BFCFAD-F66B-48E5-94B4-29E8012021AE}"/>
    <cellStyle name="Normal 3" xfId="1" xr:uid="{659A5A0F-4700-472A-835D-A10DF65AB703}"/>
  </cellStyles>
  <dxfs count="12">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s>
  <tableStyles count="1" defaultTableStyle="TableStyleMedium2" defaultPivotStyle="PivotStyleLight16">
    <tableStyle name="Invisible" pivot="0" table="0" count="0" xr9:uid="{467DA7A3-E1EA-4CEA-8B66-FE199B6E586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Nunito" pitchFamily="2" charset="0"/>
                <a:ea typeface="+mn-ea"/>
                <a:cs typeface="+mn-cs"/>
              </a:defRPr>
            </a:pPr>
            <a:r>
              <a:rPr lang="en-US" b="1">
                <a:solidFill>
                  <a:sysClr val="windowText" lastClr="000000"/>
                </a:solidFill>
                <a:latin typeface="Nunito" pitchFamily="2" charset="0"/>
              </a:rPr>
              <a:t>Emisiones</a:t>
            </a:r>
            <a:r>
              <a:rPr lang="en-US" b="1" baseline="0">
                <a:solidFill>
                  <a:sysClr val="windowText" lastClr="000000"/>
                </a:solidFill>
                <a:latin typeface="Nunito" pitchFamily="2" charset="0"/>
              </a:rPr>
              <a:t> por Alcance</a:t>
            </a:r>
            <a:endParaRPr lang="en-US" b="1">
              <a:solidFill>
                <a:sysClr val="windowText" lastClr="000000"/>
              </a:solidFill>
              <a:latin typeface="Nunito"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Nunito" pitchFamily="2" charset="0"/>
              <a:ea typeface="+mn-ea"/>
              <a:cs typeface="+mn-cs"/>
            </a:defRPr>
          </a:pPr>
          <a:endParaRPr lang="en-US"/>
        </a:p>
      </c:txPr>
    </c:title>
    <c:autoTitleDeleted val="0"/>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D1D-48F7-8C61-F0E90996A4B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D1D-48F7-8C61-F0E90996A4B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D1D-48F7-8C61-F0E90996A4B0}"/>
              </c:ext>
            </c:extLst>
          </c:dPt>
          <c:dLbls>
            <c:dLbl>
              <c:idx val="0"/>
              <c:layout>
                <c:manualLayout>
                  <c:x val="-2.4539105756656743E-2"/>
                  <c:y val="-0.14659521291181885"/>
                </c:manualLayout>
              </c:layout>
              <c:tx>
                <c:rich>
                  <a:bodyPr/>
                  <a:lstStyle/>
                  <a:p>
                    <a:fld id="{A7AD295D-54AC-4D31-BC43-17B9C1E096AD}" type="PERCENTAGE">
                      <a:rPr lang="en-US">
                        <a:solidFill>
                          <a:sysClr val="windowText" lastClr="000000"/>
                        </a:solidFill>
                      </a:rPr>
                      <a:pPr/>
                      <a:t>[PORCENTAJE]</a:t>
                    </a:fld>
                    <a:endParaRPr lang="en-US"/>
                  </a:p>
                </c:rich>
              </c:tx>
              <c:showLegendKey val="0"/>
              <c:showVal val="0"/>
              <c:showCatName val="0"/>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ED1D-48F7-8C61-F0E90996A4B0}"/>
                </c:ext>
              </c:extLst>
            </c:dLbl>
            <c:dLbl>
              <c:idx val="2"/>
              <c:tx>
                <c:rich>
                  <a:bodyPr/>
                  <a:lstStyle/>
                  <a:p>
                    <a:fld id="{E35D796E-B86A-45CA-9106-8FD97F7F7BF4}" type="PERCENTAGE">
                      <a:rPr lang="en-US">
                        <a:solidFill>
                          <a:sysClr val="windowText" lastClr="000000"/>
                        </a:solidFill>
                      </a:rPr>
                      <a:pPr/>
                      <a:t>[PORCENTAJE]</a:t>
                    </a:fld>
                    <a:endParaRPr lang="en-US"/>
                  </a:p>
                </c:rich>
              </c:tx>
              <c:showLegendKey val="0"/>
              <c:showVal val="0"/>
              <c:showCatName val="0"/>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ED1D-48F7-8C61-F0E90996A4B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UY"/>
              </a:p>
            </c:txPr>
            <c:showLegendKey val="0"/>
            <c:showVal val="0"/>
            <c:showCatName val="0"/>
            <c:showSerName val="0"/>
            <c:showPercent val="1"/>
            <c:showBubbleSize val="0"/>
            <c:showLeaderLines val="0"/>
            <c:extLst>
              <c:ext xmlns:c15="http://schemas.microsoft.com/office/drawing/2012/chart" uri="{CE6537A1-D6FC-4f65-9D91-7224C49458BB}"/>
            </c:extLst>
          </c:dLbls>
          <c:cat>
            <c:numRef>
              <c:f>([3]Resultados!$C$28,[3]Resultados!$C$32,[3]Resultados!$C$60)</c:f>
              <c:numCache>
                <c:formatCode>General</c:formatCode>
                <c:ptCount val="3"/>
              </c:numCache>
            </c:numRef>
          </c:cat>
          <c:val>
            <c:numRef>
              <c:f>Resultados!$B$6:$B$8</c:f>
              <c:numCache>
                <c:formatCode>0.00</c:formatCode>
                <c:ptCount val="3"/>
                <c:pt idx="0" formatCode="#,##0.00">
                  <c:v>0</c:v>
                </c:pt>
                <c:pt idx="1">
                  <c:v>0</c:v>
                </c:pt>
                <c:pt idx="2">
                  <c:v>0</c:v>
                </c:pt>
              </c:numCache>
            </c:numRef>
          </c:val>
          <c:extLst>
            <c:ext xmlns:c16="http://schemas.microsoft.com/office/drawing/2014/chart" uri="{C3380CC4-5D6E-409C-BE32-E72D297353CC}">
              <c16:uniqueId val="{00000006-ED1D-48F7-8C61-F0E90996A4B0}"/>
            </c:ext>
          </c:extLst>
        </c:ser>
        <c:dLbls>
          <c:showLegendKey val="0"/>
          <c:showVal val="0"/>
          <c:showCatName val="0"/>
          <c:showSerName val="0"/>
          <c:showPercent val="0"/>
          <c:showBubbleSize val="0"/>
          <c:showLeaderLines val="0"/>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UY"/>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Nunito" pitchFamily="2" charset="0"/>
                <a:ea typeface="+mn-ea"/>
                <a:cs typeface="+mn-cs"/>
              </a:defRPr>
            </a:pPr>
            <a:r>
              <a:rPr lang="en-US" b="1">
                <a:solidFill>
                  <a:sysClr val="windowText" lastClr="000000"/>
                </a:solidFill>
                <a:latin typeface="Nunito" pitchFamily="2" charset="0"/>
              </a:rPr>
              <a:t>Emisiones del Alcance 1 por tipo de fuente y actividad (ton CO₂</a:t>
            </a:r>
            <a:r>
              <a:rPr lang="en-US" b="1" baseline="0">
                <a:solidFill>
                  <a:sysClr val="windowText" lastClr="000000"/>
                </a:solidFill>
                <a:latin typeface="Nunito" pitchFamily="2" charset="0"/>
              </a:rPr>
              <a:t> eq</a:t>
            </a:r>
            <a:r>
              <a:rPr lang="en-US" b="1">
                <a:solidFill>
                  <a:sysClr val="windowText" lastClr="000000"/>
                </a:solidFill>
                <a:latin typeface="Nunito" pitchFamily="2" charset="0"/>
              </a:rPr>
              <a:t>)</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Nunito" pitchFamily="2" charset="0"/>
              <a:ea typeface="+mn-ea"/>
              <a:cs typeface="+mn-cs"/>
            </a:defRPr>
          </a:pPr>
          <a:endParaRPr lang="es-UY"/>
        </a:p>
      </c:txPr>
    </c:title>
    <c:autoTitleDeleted val="0"/>
    <c:plotArea>
      <c:layout/>
      <c:barChart>
        <c:barDir val="bar"/>
        <c:grouping val="clustered"/>
        <c:varyColors val="0"/>
        <c:ser>
          <c:idx val="0"/>
          <c:order val="0"/>
          <c:spPr>
            <a:solidFill>
              <a:schemeClr val="accent1"/>
            </a:solidFill>
            <a:ln>
              <a:noFill/>
            </a:ln>
            <a:effectLst/>
          </c:spPr>
          <c:invertIfNegative val="0"/>
          <c:cat>
            <c:strRef>
              <c:f>[3]Resultados!$C$20:$C$27</c:f>
              <c:strCache>
                <c:ptCount val="8"/>
                <c:pt idx="0">
                  <c:v>Fuentes móviles</c:v>
                </c:pt>
                <c:pt idx="1">
                  <c:v>Fuentes fijas</c:v>
                </c:pt>
                <c:pt idx="2">
                  <c:v>Procesos industriales</c:v>
                </c:pt>
                <c:pt idx="3">
                  <c:v>Uso de productos</c:v>
                </c:pt>
                <c:pt idx="4">
                  <c:v>Procesos agrícolas y ganaderos</c:v>
                </c:pt>
                <c:pt idx="5">
                  <c:v>Refrigerantes</c:v>
                </c:pt>
                <c:pt idx="6">
                  <c:v>Gestión de residuos y aguas</c:v>
                </c:pt>
                <c:pt idx="7">
                  <c:v>Equipos eléctricos</c:v>
                </c:pt>
              </c:strCache>
            </c:strRef>
          </c:cat>
          <c:val>
            <c:numRef>
              <c:f>Resultados!$D$43:$D$50</c:f>
              <c:numCache>
                <c:formatCode>#,##0.00</c:formatCode>
                <c:ptCount val="8"/>
                <c:pt idx="0">
                  <c:v>0</c:v>
                </c:pt>
                <c:pt idx="1">
                  <c:v>0</c:v>
                </c:pt>
                <c:pt idx="2">
                  <c:v>0</c:v>
                </c:pt>
                <c:pt idx="3">
                  <c:v>0</c:v>
                </c:pt>
                <c:pt idx="4">
                  <c:v>0</c:v>
                </c:pt>
                <c:pt idx="5" formatCode="0.00">
                  <c:v>0</c:v>
                </c:pt>
                <c:pt idx="6" formatCode="0.00">
                  <c:v>0</c:v>
                </c:pt>
                <c:pt idx="7" formatCode="0.00">
                  <c:v>0</c:v>
                </c:pt>
              </c:numCache>
            </c:numRef>
          </c:val>
          <c:extLst>
            <c:ext xmlns:c16="http://schemas.microsoft.com/office/drawing/2014/chart" uri="{C3380CC4-5D6E-409C-BE32-E72D297353CC}">
              <c16:uniqueId val="{00000000-24A5-4990-B42E-EF68B043297E}"/>
            </c:ext>
          </c:extLst>
        </c:ser>
        <c:dLbls>
          <c:showLegendKey val="0"/>
          <c:showVal val="0"/>
          <c:showCatName val="0"/>
          <c:showSerName val="0"/>
          <c:showPercent val="0"/>
          <c:showBubbleSize val="0"/>
        </c:dLbls>
        <c:gapWidth val="219"/>
        <c:axId val="1368286351"/>
        <c:axId val="1368270543"/>
      </c:barChart>
      <c:catAx>
        <c:axId val="1368286351"/>
        <c:scaling>
          <c:orientation val="minMax"/>
        </c:scaling>
        <c:delete val="0"/>
        <c:axPos val="l"/>
        <c:numFmt formatCode="General" sourceLinked="1"/>
        <c:majorTickMark val="none"/>
        <c:minorTickMark val="none"/>
        <c:tickLblPos val="nextTo"/>
        <c:spPr>
          <a:noFill/>
          <a:ln w="9525" cap="flat" cmpd="sng" algn="ctr">
            <a:noFill/>
            <a:round/>
          </a:ln>
          <a:effectLst/>
        </c:spPr>
        <c:txPr>
          <a:bodyPr rot="0" spcFirstLastPara="1" vertOverflow="ellipsis" wrap="square" anchor="ctr" anchorCtr="1"/>
          <a:lstStyle/>
          <a:p>
            <a:pPr>
              <a:defRPr sz="900" b="0" i="0" u="none" strike="noStrike" kern="1200" baseline="0">
                <a:solidFill>
                  <a:schemeClr val="tx1">
                    <a:lumMod val="50000"/>
                  </a:schemeClr>
                </a:solidFill>
                <a:latin typeface="+mn-lt"/>
                <a:ea typeface="+mn-ea"/>
                <a:cs typeface="+mn-cs"/>
              </a:defRPr>
            </a:pPr>
            <a:endParaRPr lang="es-UY"/>
          </a:p>
        </c:txPr>
        <c:crossAx val="1368270543"/>
        <c:crosses val="autoZero"/>
        <c:auto val="1"/>
        <c:lblAlgn val="ctr"/>
        <c:lblOffset val="100"/>
        <c:noMultiLvlLbl val="0"/>
      </c:catAx>
      <c:valAx>
        <c:axId val="1368270543"/>
        <c:scaling>
          <c:orientation val="minMax"/>
          <c:max val="5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solidFill>
            <a:schemeClr val="bg1"/>
          </a:solidFill>
          <a:ln>
            <a:noFill/>
          </a:ln>
          <a:effectLst/>
        </c:spPr>
        <c:txPr>
          <a:bodyPr rot="-60000000" spcFirstLastPara="1" vertOverflow="ellipsis" vert="horz" wrap="square" anchor="ctr" anchorCtr="1"/>
          <a:lstStyle/>
          <a:p>
            <a:pPr>
              <a:defRPr sz="900" b="0" i="0" u="none" strike="noStrike" kern="1200" baseline="0">
                <a:solidFill>
                  <a:schemeClr val="tx1">
                    <a:lumMod val="50000"/>
                  </a:schemeClr>
                </a:solidFill>
                <a:latin typeface="+mn-lt"/>
                <a:ea typeface="+mn-ea"/>
                <a:cs typeface="+mn-cs"/>
              </a:defRPr>
            </a:pPr>
            <a:endParaRPr lang="es-UY"/>
          </a:p>
        </c:txPr>
        <c:crossAx val="136828635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solidFill>
                  <a:sysClr val="windowText" lastClr="000000"/>
                </a:solidFill>
                <a:latin typeface="Nunito" pitchFamily="2" charset="0"/>
              </a:rPr>
              <a:t>Emisiones del Alcance</a:t>
            </a:r>
            <a:r>
              <a:rPr lang="en-US" b="1" baseline="0">
                <a:solidFill>
                  <a:sysClr val="windowText" lastClr="000000"/>
                </a:solidFill>
                <a:latin typeface="Nunito" pitchFamily="2" charset="0"/>
              </a:rPr>
              <a:t> 3 por actividad </a:t>
            </a:r>
            <a:r>
              <a:rPr lang="en-US" sz="1400" b="1" i="0" u="none" strike="noStrike" baseline="0">
                <a:solidFill>
                  <a:sysClr val="windowText" lastClr="000000"/>
                </a:solidFill>
                <a:effectLst/>
                <a:latin typeface="Nunito" pitchFamily="2" charset="0"/>
              </a:rPr>
              <a:t>(ton CO₂ eq)</a:t>
            </a:r>
            <a:endParaRPr lang="en-US" b="1">
              <a:solidFill>
                <a:sysClr val="windowText" lastClr="000000"/>
              </a:solidFill>
              <a:latin typeface="Nunito"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spPr>
            <a:solidFill>
              <a:schemeClr val="accent4"/>
            </a:solidFill>
            <a:ln>
              <a:noFill/>
            </a:ln>
            <a:effectLst/>
          </c:spPr>
          <c:invertIfNegative val="0"/>
          <c:cat>
            <c:strRef>
              <c:f>[3]Resultados!$C$54:$C$59</c:f>
              <c:strCache>
                <c:ptCount val="6"/>
                <c:pt idx="0">
                  <c:v>Transporte de empleados</c:v>
                </c:pt>
                <c:pt idx="1">
                  <c:v>Viajes de negocios</c:v>
                </c:pt>
                <c:pt idx="2">
                  <c:v>Transporte de carga</c:v>
                </c:pt>
                <c:pt idx="3">
                  <c:v>Bienes y servicios comprados</c:v>
                </c:pt>
                <c:pt idx="4">
                  <c:v>Residuos generados en operaciones</c:v>
                </c:pt>
                <c:pt idx="5">
                  <c:v>Otras fuentes</c:v>
                </c:pt>
              </c:strCache>
            </c:strRef>
          </c:cat>
          <c:val>
            <c:numRef>
              <c:f>Resultados!$D$64:$D$69</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D4AB-4407-A017-E0E91B7A70ED}"/>
            </c:ext>
          </c:extLst>
        </c:ser>
        <c:dLbls>
          <c:showLegendKey val="0"/>
          <c:showVal val="0"/>
          <c:showCatName val="0"/>
          <c:showSerName val="0"/>
          <c:showPercent val="0"/>
          <c:showBubbleSize val="0"/>
        </c:dLbls>
        <c:gapWidth val="219"/>
        <c:axId val="1368292175"/>
        <c:axId val="1368308399"/>
      </c:barChart>
      <c:catAx>
        <c:axId val="136829217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schemeClr>
                </a:solidFill>
                <a:latin typeface="Nunito" pitchFamily="2" charset="0"/>
                <a:ea typeface="+mn-ea"/>
                <a:cs typeface="+mn-cs"/>
              </a:defRPr>
            </a:pPr>
            <a:endParaRPr lang="es-UY"/>
          </a:p>
        </c:txPr>
        <c:crossAx val="1368308399"/>
        <c:crosses val="autoZero"/>
        <c:auto val="1"/>
        <c:lblAlgn val="ctr"/>
        <c:lblOffset val="100"/>
        <c:noMultiLvlLbl val="0"/>
      </c:catAx>
      <c:valAx>
        <c:axId val="1368308399"/>
        <c:scaling>
          <c:orientation val="minMax"/>
          <c:max val="5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schemeClr>
                </a:solidFill>
                <a:latin typeface="+mn-lt"/>
                <a:ea typeface="+mn-ea"/>
                <a:cs typeface="+mn-cs"/>
              </a:defRPr>
            </a:pPr>
            <a:endParaRPr lang="es-UY"/>
          </a:p>
        </c:txPr>
        <c:crossAx val="1368292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Nunito" pitchFamily="2" charset="0"/>
                <a:ea typeface="+mn-ea"/>
                <a:cs typeface="+mn-cs"/>
              </a:defRPr>
            </a:pPr>
            <a:r>
              <a:rPr lang="en-US" b="1">
                <a:solidFill>
                  <a:schemeClr val="tx1"/>
                </a:solidFill>
                <a:latin typeface="Nunito" pitchFamily="2" charset="0"/>
              </a:rPr>
              <a:t>Emisiones de CO₂ eq por consumo</a:t>
            </a:r>
            <a:r>
              <a:rPr lang="en-US" b="1" baseline="0">
                <a:solidFill>
                  <a:schemeClr val="tx1"/>
                </a:solidFill>
                <a:latin typeface="Nunito" pitchFamily="2" charset="0"/>
              </a:rPr>
              <a:t> de combustibles</a:t>
            </a:r>
            <a:r>
              <a:rPr lang="en-US" b="1">
                <a:solidFill>
                  <a:schemeClr val="tx1"/>
                </a:solidFill>
                <a:latin typeface="Nunito" pitchFamily="2" charset="0"/>
              </a:rPr>
              <a:t> según tipo de</a:t>
            </a:r>
            <a:r>
              <a:rPr lang="en-US" b="1" baseline="0">
                <a:solidFill>
                  <a:schemeClr val="tx1"/>
                </a:solidFill>
                <a:latin typeface="Nunito" pitchFamily="2" charset="0"/>
              </a:rPr>
              <a:t> combustible</a:t>
            </a:r>
            <a:endParaRPr lang="en-US" b="1">
              <a:solidFill>
                <a:schemeClr val="tx1"/>
              </a:solidFill>
              <a:latin typeface="Nunito"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Nunito" pitchFamily="2" charset="0"/>
              <a:ea typeface="+mn-ea"/>
              <a:cs typeface="+mn-cs"/>
            </a:defRPr>
          </a:pPr>
          <a:endParaRPr lang="en-US"/>
        </a:p>
      </c:txPr>
    </c:title>
    <c:autoTitleDeleted val="0"/>
    <c:plotArea>
      <c:layout>
        <c:manualLayout>
          <c:layoutTarget val="inner"/>
          <c:xMode val="edge"/>
          <c:yMode val="edge"/>
          <c:x val="1.6866590700604613E-2"/>
          <c:y val="0.16973180569464991"/>
          <c:w val="0.96626681859879082"/>
          <c:h val="0.70845634377383104"/>
        </c:manualLayout>
      </c:layout>
      <c:pieChart>
        <c:varyColors val="1"/>
        <c:ser>
          <c:idx val="0"/>
          <c:order val="0"/>
          <c:dPt>
            <c:idx val="0"/>
            <c:bubble3D val="0"/>
            <c:spPr>
              <a:solidFill>
                <a:schemeClr val="accent1"/>
              </a:solidFill>
              <a:ln>
                <a:noFill/>
              </a:ln>
              <a:effectLst/>
            </c:spPr>
            <c:extLst>
              <c:ext xmlns:c16="http://schemas.microsoft.com/office/drawing/2014/chart" uri="{C3380CC4-5D6E-409C-BE32-E72D297353CC}">
                <c16:uniqueId val="{00000001-7DBE-4E8D-B4B0-4CF83E32F1C2}"/>
              </c:ext>
            </c:extLst>
          </c:dPt>
          <c:dPt>
            <c:idx val="1"/>
            <c:bubble3D val="0"/>
            <c:spPr>
              <a:solidFill>
                <a:schemeClr val="accent3"/>
              </a:solidFill>
              <a:ln>
                <a:noFill/>
              </a:ln>
              <a:effectLst/>
            </c:spPr>
            <c:extLst>
              <c:ext xmlns:c16="http://schemas.microsoft.com/office/drawing/2014/chart" uri="{C3380CC4-5D6E-409C-BE32-E72D297353CC}">
                <c16:uniqueId val="{00000003-7DBE-4E8D-B4B0-4CF83E32F1C2}"/>
              </c:ext>
            </c:extLst>
          </c:dPt>
          <c:dPt>
            <c:idx val="2"/>
            <c:bubble3D val="0"/>
            <c:spPr>
              <a:solidFill>
                <a:schemeClr val="accent5"/>
              </a:solidFill>
              <a:ln>
                <a:noFill/>
              </a:ln>
              <a:effectLst/>
            </c:spPr>
            <c:extLst>
              <c:ext xmlns:c16="http://schemas.microsoft.com/office/drawing/2014/chart" uri="{C3380CC4-5D6E-409C-BE32-E72D297353CC}">
                <c16:uniqueId val="{00000005-7DBE-4E8D-B4B0-4CF83E32F1C2}"/>
              </c:ext>
            </c:extLst>
          </c:dPt>
          <c:dPt>
            <c:idx val="3"/>
            <c:bubble3D val="0"/>
            <c:spPr>
              <a:solidFill>
                <a:schemeClr val="accent1">
                  <a:lumMod val="60000"/>
                </a:schemeClr>
              </a:solidFill>
              <a:ln>
                <a:noFill/>
              </a:ln>
              <a:effectLst/>
            </c:spPr>
            <c:extLst>
              <c:ext xmlns:c16="http://schemas.microsoft.com/office/drawing/2014/chart" uri="{C3380CC4-5D6E-409C-BE32-E72D297353CC}">
                <c16:uniqueId val="{00000007-7DBE-4E8D-B4B0-4CF83E32F1C2}"/>
              </c:ext>
            </c:extLst>
          </c:dPt>
          <c:dPt>
            <c:idx val="4"/>
            <c:bubble3D val="0"/>
            <c:spPr>
              <a:solidFill>
                <a:schemeClr val="accent3">
                  <a:lumMod val="60000"/>
                </a:schemeClr>
              </a:solidFill>
              <a:ln>
                <a:noFill/>
              </a:ln>
              <a:effectLst/>
            </c:spPr>
            <c:extLst>
              <c:ext xmlns:c16="http://schemas.microsoft.com/office/drawing/2014/chart" uri="{C3380CC4-5D6E-409C-BE32-E72D297353CC}">
                <c16:uniqueId val="{00000009-7DBE-4E8D-B4B0-4CF83E32F1C2}"/>
              </c:ext>
            </c:extLst>
          </c:dPt>
          <c:dPt>
            <c:idx val="5"/>
            <c:bubble3D val="0"/>
            <c:spPr>
              <a:solidFill>
                <a:schemeClr val="accent5">
                  <a:lumMod val="60000"/>
                </a:schemeClr>
              </a:solidFill>
              <a:ln>
                <a:noFill/>
              </a:ln>
              <a:effectLst/>
            </c:spPr>
            <c:extLst>
              <c:ext xmlns:c16="http://schemas.microsoft.com/office/drawing/2014/chart" uri="{C3380CC4-5D6E-409C-BE32-E72D297353CC}">
                <c16:uniqueId val="{0000000B-7DBE-4E8D-B4B0-4CF83E32F1C2}"/>
              </c:ext>
            </c:extLst>
          </c:dPt>
          <c:dPt>
            <c:idx val="6"/>
            <c:bubble3D val="0"/>
            <c:spPr>
              <a:solidFill>
                <a:schemeClr val="accent1">
                  <a:lumMod val="80000"/>
                  <a:lumOff val="20000"/>
                </a:schemeClr>
              </a:solidFill>
              <a:ln>
                <a:noFill/>
              </a:ln>
              <a:effectLst/>
            </c:spPr>
            <c:extLst>
              <c:ext xmlns:c16="http://schemas.microsoft.com/office/drawing/2014/chart" uri="{C3380CC4-5D6E-409C-BE32-E72D297353CC}">
                <c16:uniqueId val="{0000000D-7DBE-4E8D-B4B0-4CF83E32F1C2}"/>
              </c:ext>
            </c:extLst>
          </c:dPt>
          <c:dPt>
            <c:idx val="7"/>
            <c:bubble3D val="0"/>
            <c:spPr>
              <a:solidFill>
                <a:schemeClr val="accent3">
                  <a:lumMod val="80000"/>
                  <a:lumOff val="20000"/>
                </a:schemeClr>
              </a:solidFill>
              <a:ln>
                <a:noFill/>
              </a:ln>
              <a:effectLst/>
            </c:spPr>
            <c:extLst>
              <c:ext xmlns:c16="http://schemas.microsoft.com/office/drawing/2014/chart" uri="{C3380CC4-5D6E-409C-BE32-E72D297353CC}">
                <c16:uniqueId val="{0000000F-7DBE-4E8D-B4B0-4CF83E32F1C2}"/>
              </c:ext>
            </c:extLst>
          </c:dPt>
          <c:dPt>
            <c:idx val="8"/>
            <c:bubble3D val="0"/>
            <c:spPr>
              <a:solidFill>
                <a:schemeClr val="accent5">
                  <a:lumMod val="80000"/>
                  <a:lumOff val="20000"/>
                </a:schemeClr>
              </a:solidFill>
              <a:ln>
                <a:noFill/>
              </a:ln>
              <a:effectLst/>
            </c:spPr>
            <c:extLst>
              <c:ext xmlns:c16="http://schemas.microsoft.com/office/drawing/2014/chart" uri="{C3380CC4-5D6E-409C-BE32-E72D297353CC}">
                <c16:uniqueId val="{00000011-7DBE-4E8D-B4B0-4CF83E32F1C2}"/>
              </c:ext>
            </c:extLst>
          </c:dPt>
          <c:dPt>
            <c:idx val="9"/>
            <c:bubble3D val="0"/>
            <c:spPr>
              <a:solidFill>
                <a:schemeClr val="accent1">
                  <a:lumMod val="80000"/>
                </a:schemeClr>
              </a:solidFill>
              <a:ln>
                <a:noFill/>
              </a:ln>
              <a:effectLst/>
            </c:spPr>
            <c:extLst>
              <c:ext xmlns:c16="http://schemas.microsoft.com/office/drawing/2014/chart" uri="{C3380CC4-5D6E-409C-BE32-E72D297353CC}">
                <c16:uniqueId val="{00000013-7DBE-4E8D-B4B0-4CF83E32F1C2}"/>
              </c:ext>
            </c:extLst>
          </c:dPt>
          <c:dPt>
            <c:idx val="10"/>
            <c:bubble3D val="0"/>
            <c:spPr>
              <a:solidFill>
                <a:schemeClr val="accent3">
                  <a:lumMod val="80000"/>
                </a:schemeClr>
              </a:solidFill>
              <a:ln>
                <a:noFill/>
              </a:ln>
              <a:effectLst/>
            </c:spPr>
            <c:extLst>
              <c:ext xmlns:c16="http://schemas.microsoft.com/office/drawing/2014/chart" uri="{C3380CC4-5D6E-409C-BE32-E72D297353CC}">
                <c16:uniqueId val="{00000015-7DBE-4E8D-B4B0-4CF83E32F1C2}"/>
              </c:ext>
            </c:extLst>
          </c:dPt>
          <c:dPt>
            <c:idx val="11"/>
            <c:bubble3D val="0"/>
            <c:spPr>
              <a:solidFill>
                <a:schemeClr val="accent5">
                  <a:lumMod val="80000"/>
                </a:schemeClr>
              </a:solidFill>
              <a:ln>
                <a:noFill/>
              </a:ln>
              <a:effectLst/>
            </c:spPr>
            <c:extLst>
              <c:ext xmlns:c16="http://schemas.microsoft.com/office/drawing/2014/chart" uri="{C3380CC4-5D6E-409C-BE32-E72D297353CC}">
                <c16:uniqueId val="{00000017-7DBE-4E8D-B4B0-4CF83E32F1C2}"/>
              </c:ext>
            </c:extLst>
          </c:dPt>
          <c:dPt>
            <c:idx val="12"/>
            <c:bubble3D val="0"/>
            <c:spPr>
              <a:solidFill>
                <a:schemeClr val="accent1">
                  <a:lumMod val="60000"/>
                  <a:lumOff val="40000"/>
                </a:schemeClr>
              </a:solidFill>
              <a:ln>
                <a:noFill/>
              </a:ln>
              <a:effectLst/>
            </c:spPr>
            <c:extLst>
              <c:ext xmlns:c16="http://schemas.microsoft.com/office/drawing/2014/chart" uri="{C3380CC4-5D6E-409C-BE32-E72D297353CC}">
                <c16:uniqueId val="{00000019-7DBE-4E8D-B4B0-4CF83E32F1C2}"/>
              </c:ext>
            </c:extLst>
          </c:dPt>
          <c:dPt>
            <c:idx val="13"/>
            <c:bubble3D val="0"/>
            <c:spPr>
              <a:solidFill>
                <a:schemeClr val="accent3">
                  <a:lumMod val="60000"/>
                  <a:lumOff val="40000"/>
                </a:schemeClr>
              </a:solidFill>
              <a:ln>
                <a:noFill/>
              </a:ln>
              <a:effectLst/>
            </c:spPr>
            <c:extLst>
              <c:ext xmlns:c16="http://schemas.microsoft.com/office/drawing/2014/chart" uri="{C3380CC4-5D6E-409C-BE32-E72D297353CC}">
                <c16:uniqueId val="{0000001B-7DBE-4E8D-B4B0-4CF83E32F1C2}"/>
              </c:ext>
            </c:extLst>
          </c:dPt>
          <c:cat>
            <c:strRef>
              <c:f>(Resultados!$C$77:$C$84,Resultados!$C$86:$C$87,Resultados!$C$89:$C$92)</c:f>
              <c:strCache>
                <c:ptCount val="14"/>
                <c:pt idx="0">
                  <c:v>Gasoil / Diésel oil</c:v>
                </c:pt>
                <c:pt idx="1">
                  <c:v>Fuel oíl</c:v>
                </c:pt>
                <c:pt idx="2">
                  <c:v>Nafta</c:v>
                </c:pt>
                <c:pt idx="3">
                  <c:v>Queroseno</c:v>
                </c:pt>
                <c:pt idx="4">
                  <c:v>Gasolina Aviación </c:v>
                </c:pt>
                <c:pt idx="5">
                  <c:v>Turbocombustible</c:v>
                </c:pt>
                <c:pt idx="6">
                  <c:v>GLP / Supergas</c:v>
                </c:pt>
                <c:pt idx="7">
                  <c:v>Licor negro</c:v>
                </c:pt>
                <c:pt idx="8">
                  <c:v>Gas Natural</c:v>
                </c:pt>
                <c:pt idx="9">
                  <c:v>Gas de refinería</c:v>
                </c:pt>
                <c:pt idx="10">
                  <c:v>Coque de petróleo</c:v>
                </c:pt>
                <c:pt idx="11">
                  <c:v>Leña</c:v>
                </c:pt>
                <c:pt idx="12">
                  <c:v>Otros residuos de biomasa</c:v>
                </c:pt>
                <c:pt idx="13">
                  <c:v>Turba (peat)</c:v>
                </c:pt>
              </c:strCache>
            </c:strRef>
          </c:cat>
          <c:val>
            <c:numRef>
              <c:f>(Resultados!$D$77:$D$84,Resultados!$D$86:$D$87,Resultados!$D$89:$D$92)</c:f>
              <c:numCache>
                <c:formatCode>0.00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39CE-4401-95C5-85FA0DEFFCC2}"/>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UY"/>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Nunito" pitchFamily="2" charset="0"/>
                <a:ea typeface="+mn-ea"/>
                <a:cs typeface="+mn-cs"/>
              </a:defRPr>
            </a:pPr>
            <a:r>
              <a:rPr lang="es-PE" b="1">
                <a:solidFill>
                  <a:schemeClr val="tx1"/>
                </a:solidFill>
                <a:latin typeface="Nunito" pitchFamily="2" charset="0"/>
              </a:rPr>
              <a:t>Emisiones por tipo de GEI</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Nunito" pitchFamily="2" charset="0"/>
              <a:ea typeface="+mn-ea"/>
              <a:cs typeface="+mn-cs"/>
            </a:defRPr>
          </a:pPr>
          <a:endParaRPr lang="es-UY"/>
        </a:p>
      </c:txPr>
    </c:title>
    <c:autoTitleDeleted val="0"/>
    <c:plotArea>
      <c:layout/>
      <c:doughnutChart>
        <c:varyColors val="1"/>
        <c:ser>
          <c:idx val="0"/>
          <c:order val="0"/>
          <c:dPt>
            <c:idx val="0"/>
            <c:bubble3D val="0"/>
            <c:spPr>
              <a:solidFill>
                <a:schemeClr val="accent2"/>
              </a:solidFill>
              <a:ln w="19050">
                <a:solidFill>
                  <a:schemeClr val="lt1"/>
                </a:solidFill>
              </a:ln>
              <a:effectLst/>
            </c:spPr>
            <c:extLst>
              <c:ext xmlns:c16="http://schemas.microsoft.com/office/drawing/2014/chart" uri="{C3380CC4-5D6E-409C-BE32-E72D297353CC}">
                <c16:uniqueId val="{00000001-8332-4579-8299-4D67C3688334}"/>
              </c:ext>
            </c:extLst>
          </c:dPt>
          <c:dPt>
            <c:idx val="1"/>
            <c:bubble3D val="0"/>
            <c:spPr>
              <a:solidFill>
                <a:schemeClr val="accent4"/>
              </a:solidFill>
              <a:ln w="19050">
                <a:solidFill>
                  <a:schemeClr val="lt1"/>
                </a:solidFill>
              </a:ln>
              <a:effectLst/>
            </c:spPr>
            <c:extLst>
              <c:ext xmlns:c16="http://schemas.microsoft.com/office/drawing/2014/chart" uri="{C3380CC4-5D6E-409C-BE32-E72D297353CC}">
                <c16:uniqueId val="{00000003-8332-4579-8299-4D67C3688334}"/>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8332-4579-8299-4D67C3688334}"/>
              </c:ext>
            </c:extLst>
          </c:dPt>
          <c:cat>
            <c:strRef>
              <c:f>(Resultados!$A$24,Resultados!$A$29,Resultados!$A$34)</c:f>
              <c:strCache>
                <c:ptCount val="3"/>
                <c:pt idx="0">
                  <c:v>Dióxido de carbono (CO2)</c:v>
                </c:pt>
                <c:pt idx="1">
                  <c:v>Metano (CH4)</c:v>
                </c:pt>
                <c:pt idx="2">
                  <c:v>Óxido nitroso (N2O)</c:v>
                </c:pt>
              </c:strCache>
            </c:strRef>
          </c:cat>
          <c:val>
            <c:numRef>
              <c:f>(Resultados!$C$28,Resultados!$C$33,Resultados!$C$38)</c:f>
              <c:numCache>
                <c:formatCode>0.00</c:formatCode>
                <c:ptCount val="3"/>
                <c:pt idx="0">
                  <c:v>0</c:v>
                </c:pt>
                <c:pt idx="1">
                  <c:v>7.0000000000000007E-2</c:v>
                </c:pt>
                <c:pt idx="2">
                  <c:v>0</c:v>
                </c:pt>
              </c:numCache>
            </c:numRef>
          </c:val>
          <c:extLst>
            <c:ext xmlns:c16="http://schemas.microsoft.com/office/drawing/2014/chart" uri="{C3380CC4-5D6E-409C-BE32-E72D297353CC}">
              <c16:uniqueId val="{00000001-4D62-40A3-8285-4079E101771E}"/>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UY"/>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withinLinear" id="17">
  <a:schemeClr val="accent4"/>
</cs:colorStyle>
</file>

<file path=xl/charts/colors4.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checked="Checked"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checked="Checked"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checked="Checked"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checked="Checked"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checked="Checked"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checked="Checked"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checked="Checked"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checked="Checked" lockText="1" noThreeD="1"/>
</file>

<file path=xl/ctrlProps/ctrlProp12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svg"/><Relationship Id="rId13" Type="http://schemas.openxmlformats.org/officeDocument/2006/relationships/image" Target="../media/image13.png"/><Relationship Id="rId18" Type="http://schemas.openxmlformats.org/officeDocument/2006/relationships/image" Target="../media/image18.svg"/><Relationship Id="rId26" Type="http://schemas.openxmlformats.org/officeDocument/2006/relationships/image" Target="../media/image26.sv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sv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svg"/><Relationship Id="rId20" Type="http://schemas.openxmlformats.org/officeDocument/2006/relationships/image" Target="../media/image20.sv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svg"/><Relationship Id="rId11" Type="http://schemas.openxmlformats.org/officeDocument/2006/relationships/image" Target="../media/image11.png"/><Relationship Id="rId24" Type="http://schemas.openxmlformats.org/officeDocument/2006/relationships/image" Target="../media/image24.svg"/><Relationship Id="rId32" Type="http://schemas.openxmlformats.org/officeDocument/2006/relationships/image" Target="../media/image32.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svg"/><Relationship Id="rId10" Type="http://schemas.openxmlformats.org/officeDocument/2006/relationships/image" Target="../media/image10.sv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svg"/><Relationship Id="rId9" Type="http://schemas.openxmlformats.org/officeDocument/2006/relationships/image" Target="../media/image9.png"/><Relationship Id="rId14" Type="http://schemas.openxmlformats.org/officeDocument/2006/relationships/image" Target="../media/image14.svg"/><Relationship Id="rId22" Type="http://schemas.openxmlformats.org/officeDocument/2006/relationships/image" Target="../media/image22.svg"/><Relationship Id="rId27" Type="http://schemas.openxmlformats.org/officeDocument/2006/relationships/image" Target="../media/image27.png"/><Relationship Id="rId30" Type="http://schemas.openxmlformats.org/officeDocument/2006/relationships/image" Target="../media/image30.sv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12</xdr:col>
      <xdr:colOff>686253</xdr:colOff>
      <xdr:row>0</xdr:row>
      <xdr:rowOff>0</xdr:rowOff>
    </xdr:from>
    <xdr:to>
      <xdr:col>12</xdr:col>
      <xdr:colOff>1217839</xdr:colOff>
      <xdr:row>0</xdr:row>
      <xdr:rowOff>990600</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10182" y="0"/>
          <a:ext cx="531586"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0</xdr:row>
      <xdr:rowOff>28575</xdr:rowOff>
    </xdr:from>
    <xdr:to>
      <xdr:col>2</xdr:col>
      <xdr:colOff>342900</xdr:colOff>
      <xdr:row>0</xdr:row>
      <xdr:rowOff>962025</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33450" y="28575"/>
          <a:ext cx="933450" cy="93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275167</xdr:colOff>
      <xdr:row>59</xdr:row>
      <xdr:rowOff>21167</xdr:rowOff>
    </xdr:from>
    <xdr:to>
      <xdr:col>4</xdr:col>
      <xdr:colOff>719667</xdr:colOff>
      <xdr:row>60</xdr:row>
      <xdr:rowOff>116417</xdr:rowOff>
    </xdr:to>
    <xdr:pic>
      <xdr:nvPicPr>
        <xdr:cNvPr id="6" name="Gráfico 20" descr="Coche contorno">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3323167" y="14837834"/>
          <a:ext cx="444500" cy="476250"/>
        </a:xfrm>
        <a:prstGeom prst="rect">
          <a:avLst/>
        </a:prstGeom>
      </xdr:spPr>
    </xdr:pic>
    <xdr:clientData/>
  </xdr:twoCellAnchor>
  <xdr:twoCellAnchor editAs="oneCell">
    <xdr:from>
      <xdr:col>4</xdr:col>
      <xdr:colOff>179918</xdr:colOff>
      <xdr:row>51</xdr:row>
      <xdr:rowOff>42335</xdr:rowOff>
    </xdr:from>
    <xdr:to>
      <xdr:col>4</xdr:col>
      <xdr:colOff>635001</xdr:colOff>
      <xdr:row>52</xdr:row>
      <xdr:rowOff>105835</xdr:rowOff>
    </xdr:to>
    <xdr:pic>
      <xdr:nvPicPr>
        <xdr:cNvPr id="7" name="Gráfico 17" descr="Fábrica contorno">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3227918" y="11959168"/>
          <a:ext cx="455083" cy="444500"/>
        </a:xfrm>
        <a:prstGeom prst="rect">
          <a:avLst/>
        </a:prstGeom>
      </xdr:spPr>
    </xdr:pic>
    <xdr:clientData/>
  </xdr:twoCellAnchor>
  <xdr:twoCellAnchor editAs="oneCell">
    <xdr:from>
      <xdr:col>4</xdr:col>
      <xdr:colOff>179919</xdr:colOff>
      <xdr:row>49</xdr:row>
      <xdr:rowOff>42333</xdr:rowOff>
    </xdr:from>
    <xdr:to>
      <xdr:col>4</xdr:col>
      <xdr:colOff>603250</xdr:colOff>
      <xdr:row>50</xdr:row>
      <xdr:rowOff>63501</xdr:rowOff>
    </xdr:to>
    <xdr:pic>
      <xdr:nvPicPr>
        <xdr:cNvPr id="8" name="Gráfico 23" descr="Hormigonera contorn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227919" y="11197166"/>
          <a:ext cx="423331" cy="402168"/>
        </a:xfrm>
        <a:prstGeom prst="rect">
          <a:avLst/>
        </a:prstGeom>
      </xdr:spPr>
    </xdr:pic>
    <xdr:clientData/>
  </xdr:twoCellAnchor>
  <xdr:twoCellAnchor editAs="oneCell">
    <xdr:from>
      <xdr:col>4</xdr:col>
      <xdr:colOff>211669</xdr:colOff>
      <xdr:row>50</xdr:row>
      <xdr:rowOff>52918</xdr:rowOff>
    </xdr:from>
    <xdr:to>
      <xdr:col>4</xdr:col>
      <xdr:colOff>592667</xdr:colOff>
      <xdr:row>51</xdr:row>
      <xdr:rowOff>74084</xdr:rowOff>
    </xdr:to>
    <xdr:pic>
      <xdr:nvPicPr>
        <xdr:cNvPr id="9" name="Gráfico 15" descr="Barril de petróleo contorno">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3259669" y="11588751"/>
          <a:ext cx="380998" cy="402166"/>
        </a:xfrm>
        <a:prstGeom prst="rect">
          <a:avLst/>
        </a:prstGeom>
      </xdr:spPr>
    </xdr:pic>
    <xdr:clientData/>
  </xdr:twoCellAnchor>
  <xdr:twoCellAnchor editAs="oneCell">
    <xdr:from>
      <xdr:col>4</xdr:col>
      <xdr:colOff>222249</xdr:colOff>
      <xdr:row>52</xdr:row>
      <xdr:rowOff>84666</xdr:rowOff>
    </xdr:from>
    <xdr:to>
      <xdr:col>4</xdr:col>
      <xdr:colOff>645582</xdr:colOff>
      <xdr:row>53</xdr:row>
      <xdr:rowOff>105833</xdr:rowOff>
    </xdr:to>
    <xdr:pic>
      <xdr:nvPicPr>
        <xdr:cNvPr id="10" name="Gráfico 13" descr="Vaca">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11">
          <a:extLst>
            <a:ext uri="{28A0092B-C50C-407E-A947-70E740481C1C}">
              <a14:useLocalDpi xmlns:a14="http://schemas.microsoft.com/office/drawing/2010/main" val="0"/>
            </a:ext>
            <a:ext uri="{96DAC541-7B7A-43D3-8B79-37D633B846F1}">
              <asvg:svgBlip xmlns:asvg="http://schemas.microsoft.com/office/drawing/2016/SVG/main" r:embed="rId12"/>
            </a:ext>
          </a:extLst>
        </a:blip>
        <a:stretch>
          <a:fillRect/>
        </a:stretch>
      </xdr:blipFill>
      <xdr:spPr>
        <a:xfrm>
          <a:off x="3270249" y="12382499"/>
          <a:ext cx="423333" cy="402167"/>
        </a:xfrm>
        <a:prstGeom prst="rect">
          <a:avLst/>
        </a:prstGeom>
      </xdr:spPr>
    </xdr:pic>
    <xdr:clientData/>
  </xdr:twoCellAnchor>
  <xdr:twoCellAnchor editAs="oneCell">
    <xdr:from>
      <xdr:col>4</xdr:col>
      <xdr:colOff>169334</xdr:colOff>
      <xdr:row>53</xdr:row>
      <xdr:rowOff>31749</xdr:rowOff>
    </xdr:from>
    <xdr:to>
      <xdr:col>4</xdr:col>
      <xdr:colOff>656168</xdr:colOff>
      <xdr:row>54</xdr:row>
      <xdr:rowOff>105834</xdr:rowOff>
    </xdr:to>
    <xdr:pic>
      <xdr:nvPicPr>
        <xdr:cNvPr id="11" name="Gráfico 22400" descr="Copo de nieve">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13">
          <a:extLst>
            <a:ext uri="{28A0092B-C50C-407E-A947-70E740481C1C}">
              <a14:useLocalDpi xmlns:a14="http://schemas.microsoft.com/office/drawing/2010/main" val="0"/>
            </a:ext>
            <a:ext uri="{96DAC541-7B7A-43D3-8B79-37D633B846F1}">
              <asvg:svgBlip xmlns:asvg="http://schemas.microsoft.com/office/drawing/2016/SVG/main" r:embed="rId14"/>
            </a:ext>
          </a:extLst>
        </a:blip>
        <a:stretch>
          <a:fillRect/>
        </a:stretch>
      </xdr:blipFill>
      <xdr:spPr>
        <a:xfrm>
          <a:off x="3217334" y="12710582"/>
          <a:ext cx="486834" cy="455085"/>
        </a:xfrm>
        <a:prstGeom prst="rect">
          <a:avLst/>
        </a:prstGeom>
      </xdr:spPr>
    </xdr:pic>
    <xdr:clientData/>
  </xdr:twoCellAnchor>
  <xdr:twoCellAnchor editAs="oneCell">
    <xdr:from>
      <xdr:col>4</xdr:col>
      <xdr:colOff>254000</xdr:colOff>
      <xdr:row>54</xdr:row>
      <xdr:rowOff>74082</xdr:rowOff>
    </xdr:from>
    <xdr:to>
      <xdr:col>4</xdr:col>
      <xdr:colOff>582083</xdr:colOff>
      <xdr:row>55</xdr:row>
      <xdr:rowOff>84667</xdr:rowOff>
    </xdr:to>
    <xdr:pic>
      <xdr:nvPicPr>
        <xdr:cNvPr id="12" name="Gráfico 62" descr="Basura">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 uri="{96DAC541-7B7A-43D3-8B79-37D633B846F1}">
              <asvg:svgBlip xmlns:asvg="http://schemas.microsoft.com/office/drawing/2016/SVG/main" r:embed="rId16"/>
            </a:ext>
          </a:extLst>
        </a:blip>
        <a:stretch>
          <a:fillRect/>
        </a:stretch>
      </xdr:blipFill>
      <xdr:spPr>
        <a:xfrm>
          <a:off x="3302000" y="13133915"/>
          <a:ext cx="328083" cy="391585"/>
        </a:xfrm>
        <a:prstGeom prst="rect">
          <a:avLst/>
        </a:prstGeom>
      </xdr:spPr>
    </xdr:pic>
    <xdr:clientData/>
  </xdr:twoCellAnchor>
  <xdr:twoCellAnchor editAs="oneCell">
    <xdr:from>
      <xdr:col>4</xdr:col>
      <xdr:colOff>222248</xdr:colOff>
      <xdr:row>55</xdr:row>
      <xdr:rowOff>95252</xdr:rowOff>
    </xdr:from>
    <xdr:to>
      <xdr:col>4</xdr:col>
      <xdr:colOff>613834</xdr:colOff>
      <xdr:row>55</xdr:row>
      <xdr:rowOff>529167</xdr:rowOff>
    </xdr:to>
    <xdr:pic>
      <xdr:nvPicPr>
        <xdr:cNvPr id="13" name="Gráfico 22416" descr="Torre de telefonía">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7">
          <a:extLst>
            <a:ext uri="{28A0092B-C50C-407E-A947-70E740481C1C}">
              <a14:useLocalDpi xmlns:a14="http://schemas.microsoft.com/office/drawing/2010/main" val="0"/>
            </a:ext>
            <a:ext uri="{96DAC541-7B7A-43D3-8B79-37D633B846F1}">
              <asvg:svgBlip xmlns:asvg="http://schemas.microsoft.com/office/drawing/2016/SVG/main" r:embed="rId18"/>
            </a:ext>
          </a:extLst>
        </a:blip>
        <a:stretch>
          <a:fillRect/>
        </a:stretch>
      </xdr:blipFill>
      <xdr:spPr>
        <a:xfrm>
          <a:off x="3270248" y="13536085"/>
          <a:ext cx="391586" cy="433915"/>
        </a:xfrm>
        <a:prstGeom prst="rect">
          <a:avLst/>
        </a:prstGeom>
      </xdr:spPr>
    </xdr:pic>
    <xdr:clientData/>
  </xdr:twoCellAnchor>
  <xdr:twoCellAnchor editAs="oneCell">
    <xdr:from>
      <xdr:col>4</xdr:col>
      <xdr:colOff>243417</xdr:colOff>
      <xdr:row>57</xdr:row>
      <xdr:rowOff>42334</xdr:rowOff>
    </xdr:from>
    <xdr:to>
      <xdr:col>4</xdr:col>
      <xdr:colOff>634999</xdr:colOff>
      <xdr:row>58</xdr:row>
      <xdr:rowOff>1</xdr:rowOff>
    </xdr:to>
    <xdr:pic>
      <xdr:nvPicPr>
        <xdr:cNvPr id="14" name="Gráfico 22404" descr="Trueno">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9" cstate="print">
          <a:extLst>
            <a:ext uri="{28A0092B-C50C-407E-A947-70E740481C1C}">
              <a14:useLocalDpi xmlns:a14="http://schemas.microsoft.com/office/drawing/2010/main" val="0"/>
            </a:ext>
            <a:ext uri="{96DAC541-7B7A-43D3-8B79-37D633B846F1}">
              <asvg:svgBlip xmlns:asvg="http://schemas.microsoft.com/office/drawing/2016/SVG/main" r:embed="rId20"/>
            </a:ext>
          </a:extLst>
        </a:blip>
        <a:stretch>
          <a:fillRect/>
        </a:stretch>
      </xdr:blipFill>
      <xdr:spPr>
        <a:xfrm>
          <a:off x="3291417" y="14361584"/>
          <a:ext cx="391582" cy="338667"/>
        </a:xfrm>
        <a:prstGeom prst="rect">
          <a:avLst/>
        </a:prstGeom>
      </xdr:spPr>
    </xdr:pic>
    <xdr:clientData/>
  </xdr:twoCellAnchor>
  <xdr:twoCellAnchor editAs="oneCell">
    <xdr:from>
      <xdr:col>4</xdr:col>
      <xdr:colOff>264583</xdr:colOff>
      <xdr:row>60</xdr:row>
      <xdr:rowOff>63498</xdr:rowOff>
    </xdr:from>
    <xdr:to>
      <xdr:col>4</xdr:col>
      <xdr:colOff>709083</xdr:colOff>
      <xdr:row>61</xdr:row>
      <xdr:rowOff>116415</xdr:rowOff>
    </xdr:to>
    <xdr:pic>
      <xdr:nvPicPr>
        <xdr:cNvPr id="15" name="Gráfico 25" descr="Aterrizar contorno">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21">
          <a:extLst>
            <a:ext uri="{28A0092B-C50C-407E-A947-70E740481C1C}">
              <a14:useLocalDpi xmlns:a14="http://schemas.microsoft.com/office/drawing/2010/main" val="0"/>
            </a:ext>
            <a:ext uri="{96DAC541-7B7A-43D3-8B79-37D633B846F1}">
              <asvg:svgBlip xmlns:asvg="http://schemas.microsoft.com/office/drawing/2016/SVG/main" r:embed="rId22"/>
            </a:ext>
          </a:extLst>
        </a:blip>
        <a:stretch>
          <a:fillRect/>
        </a:stretch>
      </xdr:blipFill>
      <xdr:spPr>
        <a:xfrm>
          <a:off x="3312583" y="15451665"/>
          <a:ext cx="444500" cy="433917"/>
        </a:xfrm>
        <a:prstGeom prst="rect">
          <a:avLst/>
        </a:prstGeom>
      </xdr:spPr>
    </xdr:pic>
    <xdr:clientData/>
  </xdr:twoCellAnchor>
  <xdr:twoCellAnchor editAs="oneCell">
    <xdr:from>
      <xdr:col>4</xdr:col>
      <xdr:colOff>264581</xdr:colOff>
      <xdr:row>61</xdr:row>
      <xdr:rowOff>42332</xdr:rowOff>
    </xdr:from>
    <xdr:to>
      <xdr:col>4</xdr:col>
      <xdr:colOff>719664</xdr:colOff>
      <xdr:row>62</xdr:row>
      <xdr:rowOff>126998</xdr:rowOff>
    </xdr:to>
    <xdr:pic>
      <xdr:nvPicPr>
        <xdr:cNvPr id="16" name="Gráfico 45" descr="Camión contorno">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23">
          <a:extLst>
            <a:ext uri="{28A0092B-C50C-407E-A947-70E740481C1C}">
              <a14:useLocalDpi xmlns:a14="http://schemas.microsoft.com/office/drawing/2010/main" val="0"/>
            </a:ext>
            <a:ext uri="{96DAC541-7B7A-43D3-8B79-37D633B846F1}">
              <asvg:svgBlip xmlns:asvg="http://schemas.microsoft.com/office/drawing/2016/SVG/main" r:embed="rId24"/>
            </a:ext>
          </a:extLst>
        </a:blip>
        <a:stretch>
          <a:fillRect/>
        </a:stretch>
      </xdr:blipFill>
      <xdr:spPr>
        <a:xfrm>
          <a:off x="3312581" y="15811499"/>
          <a:ext cx="455083" cy="465666"/>
        </a:xfrm>
        <a:prstGeom prst="rect">
          <a:avLst/>
        </a:prstGeom>
      </xdr:spPr>
    </xdr:pic>
    <xdr:clientData/>
  </xdr:twoCellAnchor>
  <xdr:twoCellAnchor editAs="oneCell">
    <xdr:from>
      <xdr:col>4</xdr:col>
      <xdr:colOff>296333</xdr:colOff>
      <xdr:row>62</xdr:row>
      <xdr:rowOff>84666</xdr:rowOff>
    </xdr:from>
    <xdr:to>
      <xdr:col>4</xdr:col>
      <xdr:colOff>687916</xdr:colOff>
      <xdr:row>63</xdr:row>
      <xdr:rowOff>74082</xdr:rowOff>
    </xdr:to>
    <xdr:pic>
      <xdr:nvPicPr>
        <xdr:cNvPr id="17" name="Gráfico 22415" descr="Papel">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25" cstate="print">
          <a:extLst>
            <a:ext uri="{28A0092B-C50C-407E-A947-70E740481C1C}">
              <a14:useLocalDpi xmlns:a14="http://schemas.microsoft.com/office/drawing/2010/main" val="0"/>
            </a:ext>
            <a:ext uri="{96DAC541-7B7A-43D3-8B79-37D633B846F1}">
              <asvg:svgBlip xmlns:asvg="http://schemas.microsoft.com/office/drawing/2016/SVG/main" r:embed="rId26"/>
            </a:ext>
          </a:extLst>
        </a:blip>
        <a:stretch>
          <a:fillRect/>
        </a:stretch>
      </xdr:blipFill>
      <xdr:spPr>
        <a:xfrm>
          <a:off x="3344333" y="16234833"/>
          <a:ext cx="391583" cy="370416"/>
        </a:xfrm>
        <a:prstGeom prst="rect">
          <a:avLst/>
        </a:prstGeom>
      </xdr:spPr>
    </xdr:pic>
    <xdr:clientData/>
  </xdr:twoCellAnchor>
  <xdr:twoCellAnchor editAs="oneCell">
    <xdr:from>
      <xdr:col>4</xdr:col>
      <xdr:colOff>275164</xdr:colOff>
      <xdr:row>64</xdr:row>
      <xdr:rowOff>74081</xdr:rowOff>
    </xdr:from>
    <xdr:to>
      <xdr:col>4</xdr:col>
      <xdr:colOff>693841</xdr:colOff>
      <xdr:row>64</xdr:row>
      <xdr:rowOff>492758</xdr:rowOff>
    </xdr:to>
    <xdr:pic>
      <xdr:nvPicPr>
        <xdr:cNvPr id="18" name="Gráfico 46" descr="Basura contorno">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27">
          <a:extLst>
            <a:ext uri="{28A0092B-C50C-407E-A947-70E740481C1C}">
              <a14:useLocalDpi xmlns:a14="http://schemas.microsoft.com/office/drawing/2010/main" val="0"/>
            </a:ext>
            <a:ext uri="{96DAC541-7B7A-43D3-8B79-37D633B846F1}">
              <asvg:svgBlip xmlns:asvg="http://schemas.microsoft.com/office/drawing/2016/SVG/main" r:embed="rId28"/>
            </a:ext>
          </a:extLst>
        </a:blip>
        <a:stretch>
          <a:fillRect/>
        </a:stretch>
      </xdr:blipFill>
      <xdr:spPr>
        <a:xfrm>
          <a:off x="3323164" y="16986248"/>
          <a:ext cx="418677" cy="418677"/>
        </a:xfrm>
        <a:prstGeom prst="rect">
          <a:avLst/>
        </a:prstGeom>
      </xdr:spPr>
    </xdr:pic>
    <xdr:clientData/>
  </xdr:twoCellAnchor>
  <xdr:twoCellAnchor editAs="oneCell">
    <xdr:from>
      <xdr:col>4</xdr:col>
      <xdr:colOff>201083</xdr:colOff>
      <xdr:row>48</xdr:row>
      <xdr:rowOff>84667</xdr:rowOff>
    </xdr:from>
    <xdr:to>
      <xdr:col>4</xdr:col>
      <xdr:colOff>571500</xdr:colOff>
      <xdr:row>49</xdr:row>
      <xdr:rowOff>74084</xdr:rowOff>
    </xdr:to>
    <xdr:pic>
      <xdr:nvPicPr>
        <xdr:cNvPr id="20" name="Gráfico 19" descr="Usuario">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 uri="{96DAC541-7B7A-43D3-8B79-37D633B846F1}">
              <asvg:svgBlip xmlns:asvg="http://schemas.microsoft.com/office/drawing/2016/SVG/main" r:embed="rId30"/>
            </a:ext>
          </a:extLst>
        </a:blip>
        <a:stretch>
          <a:fillRect/>
        </a:stretch>
      </xdr:blipFill>
      <xdr:spPr>
        <a:xfrm>
          <a:off x="3249083" y="10858500"/>
          <a:ext cx="370417" cy="370417"/>
        </a:xfrm>
        <a:prstGeom prst="rect">
          <a:avLst/>
        </a:prstGeom>
      </xdr:spPr>
    </xdr:pic>
    <xdr:clientData/>
  </xdr:twoCellAnchor>
  <xdr:twoCellAnchor editAs="oneCell">
    <xdr:from>
      <xdr:col>5</xdr:col>
      <xdr:colOff>616857</xdr:colOff>
      <xdr:row>0</xdr:row>
      <xdr:rowOff>117929</xdr:rowOff>
    </xdr:from>
    <xdr:to>
      <xdr:col>8</xdr:col>
      <xdr:colOff>533605</xdr:colOff>
      <xdr:row>0</xdr:row>
      <xdr:rowOff>800903</xdr:rowOff>
    </xdr:to>
    <xdr:pic>
      <xdr:nvPicPr>
        <xdr:cNvPr id="21" name="Imagen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31"/>
        <a:stretch>
          <a:fillRect/>
        </a:stretch>
      </xdr:blipFill>
      <xdr:spPr>
        <a:xfrm>
          <a:off x="4608286" y="117929"/>
          <a:ext cx="2547462" cy="682974"/>
        </a:xfrm>
        <a:prstGeom prst="rect">
          <a:avLst/>
        </a:prstGeom>
      </xdr:spPr>
    </xdr:pic>
    <xdr:clientData/>
  </xdr:twoCellAnchor>
  <xdr:twoCellAnchor editAs="oneCell">
    <xdr:from>
      <xdr:col>11</xdr:col>
      <xdr:colOff>381000</xdr:colOff>
      <xdr:row>0</xdr:row>
      <xdr:rowOff>127000</xdr:rowOff>
    </xdr:from>
    <xdr:to>
      <xdr:col>12</xdr:col>
      <xdr:colOff>402771</xdr:colOff>
      <xdr:row>0</xdr:row>
      <xdr:rowOff>782955</xdr:rowOff>
    </xdr:to>
    <xdr:pic>
      <xdr:nvPicPr>
        <xdr:cNvPr id="22" name="Picture 15">
          <a:extLst>
            <a:ext uri="{FF2B5EF4-FFF2-40B4-BE49-F238E27FC236}">
              <a16:creationId xmlns:a16="http://schemas.microsoft.com/office/drawing/2014/main" id="{00000000-0008-0000-0000-000016000000}"/>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10615" t="23152" r="11330" b="10959"/>
        <a:stretch/>
      </xdr:blipFill>
      <xdr:spPr bwMode="auto">
        <a:xfrm>
          <a:off x="9398000" y="127000"/>
          <a:ext cx="1028700" cy="65595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390525</xdr:colOff>
          <xdr:row>17</xdr:row>
          <xdr:rowOff>190500</xdr:rowOff>
        </xdr:from>
        <xdr:to>
          <xdr:col>3</xdr:col>
          <xdr:colOff>76200</xdr:colOff>
          <xdr:row>19</xdr:row>
          <xdr:rowOff>19050</xdr:rowOff>
        </xdr:to>
        <xdr:sp macro="" textlink="">
          <xdr:nvSpPr>
            <xdr:cNvPr id="44033" name="Check Box 1" hidden="1">
              <a:extLst>
                <a:ext uri="{63B3BB69-23CF-44E3-9099-C40C66FF867C}">
                  <a14:compatExt spid="_x0000_s44033"/>
                </a:ext>
                <a:ext uri="{FF2B5EF4-FFF2-40B4-BE49-F238E27FC236}">
                  <a16:creationId xmlns:a16="http://schemas.microsoft.com/office/drawing/2014/main" id="{00000000-0008-0000-0100-00000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18</xdr:row>
          <xdr:rowOff>180975</xdr:rowOff>
        </xdr:from>
        <xdr:to>
          <xdr:col>3</xdr:col>
          <xdr:colOff>76200</xdr:colOff>
          <xdr:row>20</xdr:row>
          <xdr:rowOff>9525</xdr:rowOff>
        </xdr:to>
        <xdr:sp macro="" textlink="">
          <xdr:nvSpPr>
            <xdr:cNvPr id="44035" name="Check Box 3" hidden="1">
              <a:extLst>
                <a:ext uri="{63B3BB69-23CF-44E3-9099-C40C66FF867C}">
                  <a14:compatExt spid="_x0000_s44035"/>
                </a:ext>
                <a:ext uri="{FF2B5EF4-FFF2-40B4-BE49-F238E27FC236}">
                  <a16:creationId xmlns:a16="http://schemas.microsoft.com/office/drawing/2014/main" id="{00000000-0008-0000-0100-00000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19</xdr:row>
          <xdr:rowOff>180975</xdr:rowOff>
        </xdr:from>
        <xdr:to>
          <xdr:col>3</xdr:col>
          <xdr:colOff>76200</xdr:colOff>
          <xdr:row>21</xdr:row>
          <xdr:rowOff>0</xdr:rowOff>
        </xdr:to>
        <xdr:sp macro="" textlink="">
          <xdr:nvSpPr>
            <xdr:cNvPr id="44036" name="Check Box 4" hidden="1">
              <a:extLst>
                <a:ext uri="{63B3BB69-23CF-44E3-9099-C40C66FF867C}">
                  <a14:compatExt spid="_x0000_s44036"/>
                </a:ext>
                <a:ext uri="{FF2B5EF4-FFF2-40B4-BE49-F238E27FC236}">
                  <a16:creationId xmlns:a16="http://schemas.microsoft.com/office/drawing/2014/main" id="{00000000-0008-0000-0100-00000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20</xdr:row>
          <xdr:rowOff>180975</xdr:rowOff>
        </xdr:from>
        <xdr:to>
          <xdr:col>3</xdr:col>
          <xdr:colOff>76200</xdr:colOff>
          <xdr:row>22</xdr:row>
          <xdr:rowOff>9525</xdr:rowOff>
        </xdr:to>
        <xdr:sp macro="" textlink="">
          <xdr:nvSpPr>
            <xdr:cNvPr id="44037" name="Check Box 5" hidden="1">
              <a:extLst>
                <a:ext uri="{63B3BB69-23CF-44E3-9099-C40C66FF867C}">
                  <a14:compatExt spid="_x0000_s44037"/>
                </a:ext>
                <a:ext uri="{FF2B5EF4-FFF2-40B4-BE49-F238E27FC236}">
                  <a16:creationId xmlns:a16="http://schemas.microsoft.com/office/drawing/2014/main" id="{00000000-0008-0000-0100-00000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20</xdr:row>
          <xdr:rowOff>180975</xdr:rowOff>
        </xdr:from>
        <xdr:to>
          <xdr:col>3</xdr:col>
          <xdr:colOff>76200</xdr:colOff>
          <xdr:row>22</xdr:row>
          <xdr:rowOff>0</xdr:rowOff>
        </xdr:to>
        <xdr:sp macro="" textlink="">
          <xdr:nvSpPr>
            <xdr:cNvPr id="44038" name="Check Box 6" hidden="1">
              <a:extLst>
                <a:ext uri="{63B3BB69-23CF-44E3-9099-C40C66FF867C}">
                  <a14:compatExt spid="_x0000_s44038"/>
                </a:ext>
                <a:ext uri="{FF2B5EF4-FFF2-40B4-BE49-F238E27FC236}">
                  <a16:creationId xmlns:a16="http://schemas.microsoft.com/office/drawing/2014/main" id="{00000000-0008-0000-0100-00000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21</xdr:row>
          <xdr:rowOff>180975</xdr:rowOff>
        </xdr:from>
        <xdr:to>
          <xdr:col>3</xdr:col>
          <xdr:colOff>76200</xdr:colOff>
          <xdr:row>23</xdr:row>
          <xdr:rowOff>9525</xdr:rowOff>
        </xdr:to>
        <xdr:sp macro="" textlink="">
          <xdr:nvSpPr>
            <xdr:cNvPr id="44041" name="Check Box 9" hidden="1">
              <a:extLst>
                <a:ext uri="{63B3BB69-23CF-44E3-9099-C40C66FF867C}">
                  <a14:compatExt spid="_x0000_s44041"/>
                </a:ext>
                <a:ext uri="{FF2B5EF4-FFF2-40B4-BE49-F238E27FC236}">
                  <a16:creationId xmlns:a16="http://schemas.microsoft.com/office/drawing/2014/main" id="{00000000-0008-0000-0100-00000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21</xdr:row>
          <xdr:rowOff>180975</xdr:rowOff>
        </xdr:from>
        <xdr:to>
          <xdr:col>3</xdr:col>
          <xdr:colOff>76200</xdr:colOff>
          <xdr:row>23</xdr:row>
          <xdr:rowOff>0</xdr:rowOff>
        </xdr:to>
        <xdr:sp macro="" textlink="">
          <xdr:nvSpPr>
            <xdr:cNvPr id="44042" name="Check Box 10" hidden="1">
              <a:extLst>
                <a:ext uri="{63B3BB69-23CF-44E3-9099-C40C66FF867C}">
                  <a14:compatExt spid="_x0000_s44042"/>
                </a:ext>
                <a:ext uri="{FF2B5EF4-FFF2-40B4-BE49-F238E27FC236}">
                  <a16:creationId xmlns:a16="http://schemas.microsoft.com/office/drawing/2014/main" id="{00000000-0008-0000-0100-00000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22</xdr:row>
          <xdr:rowOff>180975</xdr:rowOff>
        </xdr:from>
        <xdr:to>
          <xdr:col>3</xdr:col>
          <xdr:colOff>76200</xdr:colOff>
          <xdr:row>24</xdr:row>
          <xdr:rowOff>9525</xdr:rowOff>
        </xdr:to>
        <xdr:sp macro="" textlink="">
          <xdr:nvSpPr>
            <xdr:cNvPr id="44043" name="Check Box 11" hidden="1">
              <a:extLst>
                <a:ext uri="{63B3BB69-23CF-44E3-9099-C40C66FF867C}">
                  <a14:compatExt spid="_x0000_s44043"/>
                </a:ext>
                <a:ext uri="{FF2B5EF4-FFF2-40B4-BE49-F238E27FC236}">
                  <a16:creationId xmlns:a16="http://schemas.microsoft.com/office/drawing/2014/main" id="{00000000-0008-0000-0100-00000B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23</xdr:row>
          <xdr:rowOff>180975</xdr:rowOff>
        </xdr:from>
        <xdr:to>
          <xdr:col>3</xdr:col>
          <xdr:colOff>76200</xdr:colOff>
          <xdr:row>24</xdr:row>
          <xdr:rowOff>219075</xdr:rowOff>
        </xdr:to>
        <xdr:sp macro="" textlink="">
          <xdr:nvSpPr>
            <xdr:cNvPr id="44044" name="Check Box 12" hidden="1">
              <a:extLst>
                <a:ext uri="{63B3BB69-23CF-44E3-9099-C40C66FF867C}">
                  <a14:compatExt spid="_x0000_s44044"/>
                </a:ext>
                <a:ext uri="{FF2B5EF4-FFF2-40B4-BE49-F238E27FC236}">
                  <a16:creationId xmlns:a16="http://schemas.microsoft.com/office/drawing/2014/main" id="{00000000-0008-0000-0100-00000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25</xdr:row>
          <xdr:rowOff>180975</xdr:rowOff>
        </xdr:from>
        <xdr:to>
          <xdr:col>3</xdr:col>
          <xdr:colOff>76200</xdr:colOff>
          <xdr:row>27</xdr:row>
          <xdr:rowOff>9525</xdr:rowOff>
        </xdr:to>
        <xdr:sp macro="" textlink="">
          <xdr:nvSpPr>
            <xdr:cNvPr id="44048" name="Check Box 16" hidden="1">
              <a:extLst>
                <a:ext uri="{63B3BB69-23CF-44E3-9099-C40C66FF867C}">
                  <a14:compatExt spid="_x0000_s44048"/>
                </a:ext>
                <a:ext uri="{FF2B5EF4-FFF2-40B4-BE49-F238E27FC236}">
                  <a16:creationId xmlns:a16="http://schemas.microsoft.com/office/drawing/2014/main" id="{00000000-0008-0000-0100-00001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16</xdr:row>
          <xdr:rowOff>171450</xdr:rowOff>
        </xdr:from>
        <xdr:to>
          <xdr:col>3</xdr:col>
          <xdr:colOff>76200</xdr:colOff>
          <xdr:row>18</xdr:row>
          <xdr:rowOff>38100</xdr:rowOff>
        </xdr:to>
        <xdr:sp macro="" textlink="">
          <xdr:nvSpPr>
            <xdr:cNvPr id="44051" name="Check Box 19" hidden="1">
              <a:extLst>
                <a:ext uri="{63B3BB69-23CF-44E3-9099-C40C66FF867C}">
                  <a14:compatExt spid="_x0000_s44051"/>
                </a:ext>
                <a:ext uri="{FF2B5EF4-FFF2-40B4-BE49-F238E27FC236}">
                  <a16:creationId xmlns:a16="http://schemas.microsoft.com/office/drawing/2014/main" id="{00000000-0008-0000-0100-00001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21</xdr:row>
          <xdr:rowOff>180975</xdr:rowOff>
        </xdr:from>
        <xdr:to>
          <xdr:col>3</xdr:col>
          <xdr:colOff>76200</xdr:colOff>
          <xdr:row>23</xdr:row>
          <xdr:rowOff>0</xdr:rowOff>
        </xdr:to>
        <xdr:sp macro="" textlink="">
          <xdr:nvSpPr>
            <xdr:cNvPr id="44057" name="Check Box 25" hidden="1">
              <a:extLst>
                <a:ext uri="{63B3BB69-23CF-44E3-9099-C40C66FF867C}">
                  <a14:compatExt spid="_x0000_s44057"/>
                </a:ext>
                <a:ext uri="{FF2B5EF4-FFF2-40B4-BE49-F238E27FC236}">
                  <a16:creationId xmlns:a16="http://schemas.microsoft.com/office/drawing/2014/main" id="{00000000-0008-0000-0100-00001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22</xdr:row>
          <xdr:rowOff>180975</xdr:rowOff>
        </xdr:from>
        <xdr:to>
          <xdr:col>3</xdr:col>
          <xdr:colOff>76200</xdr:colOff>
          <xdr:row>24</xdr:row>
          <xdr:rowOff>0</xdr:rowOff>
        </xdr:to>
        <xdr:sp macro="" textlink="">
          <xdr:nvSpPr>
            <xdr:cNvPr id="44058" name="Check Box 26" hidden="1">
              <a:extLst>
                <a:ext uri="{63B3BB69-23CF-44E3-9099-C40C66FF867C}">
                  <a14:compatExt spid="_x0000_s44058"/>
                </a:ext>
                <a:ext uri="{FF2B5EF4-FFF2-40B4-BE49-F238E27FC236}">
                  <a16:creationId xmlns:a16="http://schemas.microsoft.com/office/drawing/2014/main" id="{00000000-0008-0000-0100-00001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18</xdr:row>
          <xdr:rowOff>180975</xdr:rowOff>
        </xdr:from>
        <xdr:to>
          <xdr:col>8</xdr:col>
          <xdr:colOff>76200</xdr:colOff>
          <xdr:row>20</xdr:row>
          <xdr:rowOff>47625</xdr:rowOff>
        </xdr:to>
        <xdr:sp macro="" textlink="">
          <xdr:nvSpPr>
            <xdr:cNvPr id="44077" name="Check Box 45" hidden="1">
              <a:extLst>
                <a:ext uri="{63B3BB69-23CF-44E3-9099-C40C66FF867C}">
                  <a14:compatExt spid="_x0000_s44077"/>
                </a:ext>
                <a:ext uri="{FF2B5EF4-FFF2-40B4-BE49-F238E27FC236}">
                  <a16:creationId xmlns:a16="http://schemas.microsoft.com/office/drawing/2014/main" id="{00000000-0008-0000-0100-00002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19</xdr:row>
          <xdr:rowOff>180975</xdr:rowOff>
        </xdr:from>
        <xdr:to>
          <xdr:col>8</xdr:col>
          <xdr:colOff>76200</xdr:colOff>
          <xdr:row>21</xdr:row>
          <xdr:rowOff>38100</xdr:rowOff>
        </xdr:to>
        <xdr:sp macro="" textlink="">
          <xdr:nvSpPr>
            <xdr:cNvPr id="44078" name="Check Box 46" hidden="1">
              <a:extLst>
                <a:ext uri="{63B3BB69-23CF-44E3-9099-C40C66FF867C}">
                  <a14:compatExt spid="_x0000_s44078"/>
                </a:ext>
                <a:ext uri="{FF2B5EF4-FFF2-40B4-BE49-F238E27FC236}">
                  <a16:creationId xmlns:a16="http://schemas.microsoft.com/office/drawing/2014/main" id="{00000000-0008-0000-0100-00002E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20</xdr:row>
          <xdr:rowOff>180975</xdr:rowOff>
        </xdr:from>
        <xdr:to>
          <xdr:col>8</xdr:col>
          <xdr:colOff>76200</xdr:colOff>
          <xdr:row>22</xdr:row>
          <xdr:rowOff>47625</xdr:rowOff>
        </xdr:to>
        <xdr:sp macro="" textlink="">
          <xdr:nvSpPr>
            <xdr:cNvPr id="44079" name="Check Box 47" hidden="1">
              <a:extLst>
                <a:ext uri="{63B3BB69-23CF-44E3-9099-C40C66FF867C}">
                  <a14:compatExt spid="_x0000_s44079"/>
                </a:ext>
                <a:ext uri="{FF2B5EF4-FFF2-40B4-BE49-F238E27FC236}">
                  <a16:creationId xmlns:a16="http://schemas.microsoft.com/office/drawing/2014/main" id="{00000000-0008-0000-0100-00002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20</xdr:row>
          <xdr:rowOff>180975</xdr:rowOff>
        </xdr:from>
        <xdr:to>
          <xdr:col>8</xdr:col>
          <xdr:colOff>76200</xdr:colOff>
          <xdr:row>22</xdr:row>
          <xdr:rowOff>38100</xdr:rowOff>
        </xdr:to>
        <xdr:sp macro="" textlink="">
          <xdr:nvSpPr>
            <xdr:cNvPr id="44080" name="Check Box 48" hidden="1">
              <a:extLst>
                <a:ext uri="{63B3BB69-23CF-44E3-9099-C40C66FF867C}">
                  <a14:compatExt spid="_x0000_s44080"/>
                </a:ext>
                <a:ext uri="{FF2B5EF4-FFF2-40B4-BE49-F238E27FC236}">
                  <a16:creationId xmlns:a16="http://schemas.microsoft.com/office/drawing/2014/main" id="{00000000-0008-0000-0100-00003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20</xdr:row>
          <xdr:rowOff>180975</xdr:rowOff>
        </xdr:from>
        <xdr:to>
          <xdr:col>8</xdr:col>
          <xdr:colOff>76200</xdr:colOff>
          <xdr:row>22</xdr:row>
          <xdr:rowOff>38100</xdr:rowOff>
        </xdr:to>
        <xdr:sp macro="" textlink="">
          <xdr:nvSpPr>
            <xdr:cNvPr id="44082" name="Check Box 50" hidden="1">
              <a:extLst>
                <a:ext uri="{63B3BB69-23CF-44E3-9099-C40C66FF867C}">
                  <a14:compatExt spid="_x0000_s44082"/>
                </a:ext>
                <a:ext uri="{FF2B5EF4-FFF2-40B4-BE49-F238E27FC236}">
                  <a16:creationId xmlns:a16="http://schemas.microsoft.com/office/drawing/2014/main" id="{00000000-0008-0000-0100-00003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20</xdr:row>
          <xdr:rowOff>180975</xdr:rowOff>
        </xdr:from>
        <xdr:to>
          <xdr:col>8</xdr:col>
          <xdr:colOff>76200</xdr:colOff>
          <xdr:row>22</xdr:row>
          <xdr:rowOff>47625</xdr:rowOff>
        </xdr:to>
        <xdr:sp macro="" textlink="">
          <xdr:nvSpPr>
            <xdr:cNvPr id="44083" name="Check Box 51" hidden="1">
              <a:extLst>
                <a:ext uri="{63B3BB69-23CF-44E3-9099-C40C66FF867C}">
                  <a14:compatExt spid="_x0000_s44083"/>
                </a:ext>
                <a:ext uri="{FF2B5EF4-FFF2-40B4-BE49-F238E27FC236}">
                  <a16:creationId xmlns:a16="http://schemas.microsoft.com/office/drawing/2014/main" id="{00000000-0008-0000-0100-00003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20</xdr:row>
          <xdr:rowOff>180975</xdr:rowOff>
        </xdr:from>
        <xdr:to>
          <xdr:col>8</xdr:col>
          <xdr:colOff>76200</xdr:colOff>
          <xdr:row>22</xdr:row>
          <xdr:rowOff>38100</xdr:rowOff>
        </xdr:to>
        <xdr:sp macro="" textlink="">
          <xdr:nvSpPr>
            <xdr:cNvPr id="44084" name="Check Box 52" hidden="1">
              <a:extLst>
                <a:ext uri="{63B3BB69-23CF-44E3-9099-C40C66FF867C}">
                  <a14:compatExt spid="_x0000_s44084"/>
                </a:ext>
                <a:ext uri="{FF2B5EF4-FFF2-40B4-BE49-F238E27FC236}">
                  <a16:creationId xmlns:a16="http://schemas.microsoft.com/office/drawing/2014/main" id="{00000000-0008-0000-0100-00003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41</xdr:row>
          <xdr:rowOff>180975</xdr:rowOff>
        </xdr:from>
        <xdr:to>
          <xdr:col>3</xdr:col>
          <xdr:colOff>76200</xdr:colOff>
          <xdr:row>43</xdr:row>
          <xdr:rowOff>47625</xdr:rowOff>
        </xdr:to>
        <xdr:sp macro="" textlink="">
          <xdr:nvSpPr>
            <xdr:cNvPr id="44120" name="Check Box 88" hidden="1">
              <a:extLst>
                <a:ext uri="{63B3BB69-23CF-44E3-9099-C40C66FF867C}">
                  <a14:compatExt spid="_x0000_s44120"/>
                </a:ext>
                <a:ext uri="{FF2B5EF4-FFF2-40B4-BE49-F238E27FC236}">
                  <a16:creationId xmlns:a16="http://schemas.microsoft.com/office/drawing/2014/main" id="{00000000-0008-0000-0100-000058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49</xdr:row>
          <xdr:rowOff>180975</xdr:rowOff>
        </xdr:from>
        <xdr:to>
          <xdr:col>3</xdr:col>
          <xdr:colOff>76200</xdr:colOff>
          <xdr:row>51</xdr:row>
          <xdr:rowOff>9525</xdr:rowOff>
        </xdr:to>
        <xdr:sp macro="" textlink="">
          <xdr:nvSpPr>
            <xdr:cNvPr id="44127" name="Check Box 95" hidden="1">
              <a:extLst>
                <a:ext uri="{63B3BB69-23CF-44E3-9099-C40C66FF867C}">
                  <a14:compatExt spid="_x0000_s44127"/>
                </a:ext>
                <a:ext uri="{FF2B5EF4-FFF2-40B4-BE49-F238E27FC236}">
                  <a16:creationId xmlns:a16="http://schemas.microsoft.com/office/drawing/2014/main" id="{00000000-0008-0000-0100-00005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40</xdr:row>
          <xdr:rowOff>266700</xdr:rowOff>
        </xdr:from>
        <xdr:to>
          <xdr:col>3</xdr:col>
          <xdr:colOff>76200</xdr:colOff>
          <xdr:row>42</xdr:row>
          <xdr:rowOff>133350</xdr:rowOff>
        </xdr:to>
        <xdr:sp macro="" textlink="">
          <xdr:nvSpPr>
            <xdr:cNvPr id="44140" name="Check Box 108" hidden="1">
              <a:extLst>
                <a:ext uri="{63B3BB69-23CF-44E3-9099-C40C66FF867C}">
                  <a14:compatExt spid="_x0000_s44140"/>
                </a:ext>
                <a:ext uri="{FF2B5EF4-FFF2-40B4-BE49-F238E27FC236}">
                  <a16:creationId xmlns:a16="http://schemas.microsoft.com/office/drawing/2014/main" id="{00000000-0008-0000-0100-00006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41</xdr:row>
          <xdr:rowOff>180975</xdr:rowOff>
        </xdr:from>
        <xdr:to>
          <xdr:col>3</xdr:col>
          <xdr:colOff>76200</xdr:colOff>
          <xdr:row>43</xdr:row>
          <xdr:rowOff>47625</xdr:rowOff>
        </xdr:to>
        <xdr:sp macro="" textlink="">
          <xdr:nvSpPr>
            <xdr:cNvPr id="44141" name="Check Box 109" hidden="1">
              <a:extLst>
                <a:ext uri="{63B3BB69-23CF-44E3-9099-C40C66FF867C}">
                  <a14:compatExt spid="_x0000_s44141"/>
                </a:ext>
                <a:ext uri="{FF2B5EF4-FFF2-40B4-BE49-F238E27FC236}">
                  <a16:creationId xmlns:a16="http://schemas.microsoft.com/office/drawing/2014/main" id="{00000000-0008-0000-0100-00006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48</xdr:row>
          <xdr:rowOff>180975</xdr:rowOff>
        </xdr:from>
        <xdr:to>
          <xdr:col>3</xdr:col>
          <xdr:colOff>76200</xdr:colOff>
          <xdr:row>50</xdr:row>
          <xdr:rowOff>47625</xdr:rowOff>
        </xdr:to>
        <xdr:sp macro="" textlink="">
          <xdr:nvSpPr>
            <xdr:cNvPr id="44142" name="Check Box 110" hidden="1">
              <a:extLst>
                <a:ext uri="{63B3BB69-23CF-44E3-9099-C40C66FF867C}">
                  <a14:compatExt spid="_x0000_s44142"/>
                </a:ext>
                <a:ext uri="{FF2B5EF4-FFF2-40B4-BE49-F238E27FC236}">
                  <a16:creationId xmlns:a16="http://schemas.microsoft.com/office/drawing/2014/main" id="{00000000-0008-0000-0100-00006E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25</xdr:row>
          <xdr:rowOff>171450</xdr:rowOff>
        </xdr:from>
        <xdr:to>
          <xdr:col>8</xdr:col>
          <xdr:colOff>76200</xdr:colOff>
          <xdr:row>27</xdr:row>
          <xdr:rowOff>28575</xdr:rowOff>
        </xdr:to>
        <xdr:sp macro="" textlink="">
          <xdr:nvSpPr>
            <xdr:cNvPr id="44158" name="Check Box 126" hidden="1">
              <a:extLst>
                <a:ext uri="{63B3BB69-23CF-44E3-9099-C40C66FF867C}">
                  <a14:compatExt spid="_x0000_s44158"/>
                </a:ext>
                <a:ext uri="{FF2B5EF4-FFF2-40B4-BE49-F238E27FC236}">
                  <a16:creationId xmlns:a16="http://schemas.microsoft.com/office/drawing/2014/main" id="{00000000-0008-0000-0100-00007E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28</xdr:row>
          <xdr:rowOff>180975</xdr:rowOff>
        </xdr:from>
        <xdr:to>
          <xdr:col>8</xdr:col>
          <xdr:colOff>76200</xdr:colOff>
          <xdr:row>30</xdr:row>
          <xdr:rowOff>38100</xdr:rowOff>
        </xdr:to>
        <xdr:sp macro="" textlink="">
          <xdr:nvSpPr>
            <xdr:cNvPr id="44162" name="Check Box 130" hidden="1">
              <a:extLst>
                <a:ext uri="{63B3BB69-23CF-44E3-9099-C40C66FF867C}">
                  <a14:compatExt spid="_x0000_s44162"/>
                </a:ext>
                <a:ext uri="{FF2B5EF4-FFF2-40B4-BE49-F238E27FC236}">
                  <a16:creationId xmlns:a16="http://schemas.microsoft.com/office/drawing/2014/main" id="{00000000-0008-0000-0100-00008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28</xdr:row>
          <xdr:rowOff>180975</xdr:rowOff>
        </xdr:from>
        <xdr:to>
          <xdr:col>8</xdr:col>
          <xdr:colOff>76200</xdr:colOff>
          <xdr:row>30</xdr:row>
          <xdr:rowOff>47625</xdr:rowOff>
        </xdr:to>
        <xdr:sp macro="" textlink="">
          <xdr:nvSpPr>
            <xdr:cNvPr id="44163" name="Check Box 131" hidden="1">
              <a:extLst>
                <a:ext uri="{63B3BB69-23CF-44E3-9099-C40C66FF867C}">
                  <a14:compatExt spid="_x0000_s44163"/>
                </a:ext>
                <a:ext uri="{FF2B5EF4-FFF2-40B4-BE49-F238E27FC236}">
                  <a16:creationId xmlns:a16="http://schemas.microsoft.com/office/drawing/2014/main" id="{00000000-0008-0000-0100-00008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28</xdr:row>
          <xdr:rowOff>180975</xdr:rowOff>
        </xdr:from>
        <xdr:to>
          <xdr:col>8</xdr:col>
          <xdr:colOff>76200</xdr:colOff>
          <xdr:row>30</xdr:row>
          <xdr:rowOff>38100</xdr:rowOff>
        </xdr:to>
        <xdr:sp macro="" textlink="">
          <xdr:nvSpPr>
            <xdr:cNvPr id="44164" name="Check Box 132" hidden="1">
              <a:extLst>
                <a:ext uri="{63B3BB69-23CF-44E3-9099-C40C66FF867C}">
                  <a14:compatExt spid="_x0000_s44164"/>
                </a:ext>
                <a:ext uri="{FF2B5EF4-FFF2-40B4-BE49-F238E27FC236}">
                  <a16:creationId xmlns:a16="http://schemas.microsoft.com/office/drawing/2014/main" id="{00000000-0008-0000-0100-00008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29</xdr:row>
          <xdr:rowOff>180975</xdr:rowOff>
        </xdr:from>
        <xdr:to>
          <xdr:col>8</xdr:col>
          <xdr:colOff>76200</xdr:colOff>
          <xdr:row>31</xdr:row>
          <xdr:rowOff>28575</xdr:rowOff>
        </xdr:to>
        <xdr:sp macro="" textlink="">
          <xdr:nvSpPr>
            <xdr:cNvPr id="44165" name="Check Box 133" hidden="1">
              <a:extLst>
                <a:ext uri="{63B3BB69-23CF-44E3-9099-C40C66FF867C}">
                  <a14:compatExt spid="_x0000_s44165"/>
                </a:ext>
                <a:ext uri="{FF2B5EF4-FFF2-40B4-BE49-F238E27FC236}">
                  <a16:creationId xmlns:a16="http://schemas.microsoft.com/office/drawing/2014/main" id="{00000000-0008-0000-0100-00008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29</xdr:row>
          <xdr:rowOff>180975</xdr:rowOff>
        </xdr:from>
        <xdr:to>
          <xdr:col>8</xdr:col>
          <xdr:colOff>76200</xdr:colOff>
          <xdr:row>31</xdr:row>
          <xdr:rowOff>38100</xdr:rowOff>
        </xdr:to>
        <xdr:sp macro="" textlink="">
          <xdr:nvSpPr>
            <xdr:cNvPr id="44166" name="Check Box 134" hidden="1">
              <a:extLst>
                <a:ext uri="{63B3BB69-23CF-44E3-9099-C40C66FF867C}">
                  <a14:compatExt spid="_x0000_s44166"/>
                </a:ext>
                <a:ext uri="{FF2B5EF4-FFF2-40B4-BE49-F238E27FC236}">
                  <a16:creationId xmlns:a16="http://schemas.microsoft.com/office/drawing/2014/main" id="{00000000-0008-0000-0100-00008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29</xdr:row>
          <xdr:rowOff>180975</xdr:rowOff>
        </xdr:from>
        <xdr:to>
          <xdr:col>8</xdr:col>
          <xdr:colOff>76200</xdr:colOff>
          <xdr:row>31</xdr:row>
          <xdr:rowOff>28575</xdr:rowOff>
        </xdr:to>
        <xdr:sp macro="" textlink="">
          <xdr:nvSpPr>
            <xdr:cNvPr id="44167" name="Check Box 135" hidden="1">
              <a:extLst>
                <a:ext uri="{63B3BB69-23CF-44E3-9099-C40C66FF867C}">
                  <a14:compatExt spid="_x0000_s44167"/>
                </a:ext>
                <a:ext uri="{FF2B5EF4-FFF2-40B4-BE49-F238E27FC236}">
                  <a16:creationId xmlns:a16="http://schemas.microsoft.com/office/drawing/2014/main" id="{00000000-0008-0000-0100-00008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30</xdr:row>
          <xdr:rowOff>180975</xdr:rowOff>
        </xdr:from>
        <xdr:to>
          <xdr:col>8</xdr:col>
          <xdr:colOff>76200</xdr:colOff>
          <xdr:row>32</xdr:row>
          <xdr:rowOff>28575</xdr:rowOff>
        </xdr:to>
        <xdr:sp macro="" textlink="">
          <xdr:nvSpPr>
            <xdr:cNvPr id="44168" name="Check Box 136" hidden="1">
              <a:extLst>
                <a:ext uri="{63B3BB69-23CF-44E3-9099-C40C66FF867C}">
                  <a14:compatExt spid="_x0000_s44168"/>
                </a:ext>
                <a:ext uri="{FF2B5EF4-FFF2-40B4-BE49-F238E27FC236}">
                  <a16:creationId xmlns:a16="http://schemas.microsoft.com/office/drawing/2014/main" id="{00000000-0008-0000-0100-000088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30</xdr:row>
          <xdr:rowOff>180975</xdr:rowOff>
        </xdr:from>
        <xdr:to>
          <xdr:col>8</xdr:col>
          <xdr:colOff>76200</xdr:colOff>
          <xdr:row>32</xdr:row>
          <xdr:rowOff>38100</xdr:rowOff>
        </xdr:to>
        <xdr:sp macro="" textlink="">
          <xdr:nvSpPr>
            <xdr:cNvPr id="44169" name="Check Box 137" hidden="1">
              <a:extLst>
                <a:ext uri="{63B3BB69-23CF-44E3-9099-C40C66FF867C}">
                  <a14:compatExt spid="_x0000_s44169"/>
                </a:ext>
                <a:ext uri="{FF2B5EF4-FFF2-40B4-BE49-F238E27FC236}">
                  <a16:creationId xmlns:a16="http://schemas.microsoft.com/office/drawing/2014/main" id="{00000000-0008-0000-0100-00008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30</xdr:row>
          <xdr:rowOff>180975</xdr:rowOff>
        </xdr:from>
        <xdr:to>
          <xdr:col>8</xdr:col>
          <xdr:colOff>76200</xdr:colOff>
          <xdr:row>32</xdr:row>
          <xdr:rowOff>28575</xdr:rowOff>
        </xdr:to>
        <xdr:sp macro="" textlink="">
          <xdr:nvSpPr>
            <xdr:cNvPr id="44170" name="Check Box 138" hidden="1">
              <a:extLst>
                <a:ext uri="{63B3BB69-23CF-44E3-9099-C40C66FF867C}">
                  <a14:compatExt spid="_x0000_s44170"/>
                </a:ext>
                <a:ext uri="{FF2B5EF4-FFF2-40B4-BE49-F238E27FC236}">
                  <a16:creationId xmlns:a16="http://schemas.microsoft.com/office/drawing/2014/main" id="{00000000-0008-0000-0100-00008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31</xdr:row>
          <xdr:rowOff>180975</xdr:rowOff>
        </xdr:from>
        <xdr:to>
          <xdr:col>8</xdr:col>
          <xdr:colOff>76200</xdr:colOff>
          <xdr:row>33</xdr:row>
          <xdr:rowOff>38100</xdr:rowOff>
        </xdr:to>
        <xdr:sp macro="" textlink="">
          <xdr:nvSpPr>
            <xdr:cNvPr id="44171" name="Check Box 139" hidden="1">
              <a:extLst>
                <a:ext uri="{63B3BB69-23CF-44E3-9099-C40C66FF867C}">
                  <a14:compatExt spid="_x0000_s44171"/>
                </a:ext>
                <a:ext uri="{FF2B5EF4-FFF2-40B4-BE49-F238E27FC236}">
                  <a16:creationId xmlns:a16="http://schemas.microsoft.com/office/drawing/2014/main" id="{00000000-0008-0000-0100-00008B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31</xdr:row>
          <xdr:rowOff>180975</xdr:rowOff>
        </xdr:from>
        <xdr:to>
          <xdr:col>8</xdr:col>
          <xdr:colOff>76200</xdr:colOff>
          <xdr:row>33</xdr:row>
          <xdr:rowOff>47625</xdr:rowOff>
        </xdr:to>
        <xdr:sp macro="" textlink="">
          <xdr:nvSpPr>
            <xdr:cNvPr id="44172" name="Check Box 140" hidden="1">
              <a:extLst>
                <a:ext uri="{63B3BB69-23CF-44E3-9099-C40C66FF867C}">
                  <a14:compatExt spid="_x0000_s44172"/>
                </a:ext>
                <a:ext uri="{FF2B5EF4-FFF2-40B4-BE49-F238E27FC236}">
                  <a16:creationId xmlns:a16="http://schemas.microsoft.com/office/drawing/2014/main" id="{00000000-0008-0000-0100-00008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31</xdr:row>
          <xdr:rowOff>180975</xdr:rowOff>
        </xdr:from>
        <xdr:to>
          <xdr:col>8</xdr:col>
          <xdr:colOff>76200</xdr:colOff>
          <xdr:row>33</xdr:row>
          <xdr:rowOff>38100</xdr:rowOff>
        </xdr:to>
        <xdr:sp macro="" textlink="">
          <xdr:nvSpPr>
            <xdr:cNvPr id="44173" name="Check Box 141" hidden="1">
              <a:extLst>
                <a:ext uri="{63B3BB69-23CF-44E3-9099-C40C66FF867C}">
                  <a14:compatExt spid="_x0000_s44173"/>
                </a:ext>
                <a:ext uri="{FF2B5EF4-FFF2-40B4-BE49-F238E27FC236}">
                  <a16:creationId xmlns:a16="http://schemas.microsoft.com/office/drawing/2014/main" id="{00000000-0008-0000-0100-00008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20</xdr:row>
          <xdr:rowOff>180975</xdr:rowOff>
        </xdr:from>
        <xdr:to>
          <xdr:col>8</xdr:col>
          <xdr:colOff>76200</xdr:colOff>
          <xdr:row>22</xdr:row>
          <xdr:rowOff>38100</xdr:rowOff>
        </xdr:to>
        <xdr:sp macro="" textlink="">
          <xdr:nvSpPr>
            <xdr:cNvPr id="44179" name="Check Box 147" hidden="1">
              <a:extLst>
                <a:ext uri="{63B3BB69-23CF-44E3-9099-C40C66FF867C}">
                  <a14:compatExt spid="_x0000_s44179"/>
                </a:ext>
                <a:ext uri="{FF2B5EF4-FFF2-40B4-BE49-F238E27FC236}">
                  <a16:creationId xmlns:a16="http://schemas.microsoft.com/office/drawing/2014/main" id="{00000000-0008-0000-0100-00009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24</xdr:row>
          <xdr:rowOff>238125</xdr:rowOff>
        </xdr:from>
        <xdr:to>
          <xdr:col>8</xdr:col>
          <xdr:colOff>76200</xdr:colOff>
          <xdr:row>26</xdr:row>
          <xdr:rowOff>28575</xdr:rowOff>
        </xdr:to>
        <xdr:sp macro="" textlink="">
          <xdr:nvSpPr>
            <xdr:cNvPr id="44185" name="Check Box 153" hidden="1">
              <a:extLst>
                <a:ext uri="{63B3BB69-23CF-44E3-9099-C40C66FF867C}">
                  <a14:compatExt spid="_x0000_s44185"/>
                </a:ext>
                <a:ext uri="{FF2B5EF4-FFF2-40B4-BE49-F238E27FC236}">
                  <a16:creationId xmlns:a16="http://schemas.microsoft.com/office/drawing/2014/main" id="{00000000-0008-0000-0100-00009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28</xdr:row>
          <xdr:rowOff>180975</xdr:rowOff>
        </xdr:from>
        <xdr:to>
          <xdr:col>8</xdr:col>
          <xdr:colOff>76200</xdr:colOff>
          <xdr:row>30</xdr:row>
          <xdr:rowOff>38100</xdr:rowOff>
        </xdr:to>
        <xdr:sp macro="" textlink="">
          <xdr:nvSpPr>
            <xdr:cNvPr id="44186" name="Check Box 154" hidden="1">
              <a:extLst>
                <a:ext uri="{63B3BB69-23CF-44E3-9099-C40C66FF867C}">
                  <a14:compatExt spid="_x0000_s44186"/>
                </a:ext>
                <a:ext uri="{FF2B5EF4-FFF2-40B4-BE49-F238E27FC236}">
                  <a16:creationId xmlns:a16="http://schemas.microsoft.com/office/drawing/2014/main" id="{00000000-0008-0000-0100-00009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28</xdr:row>
          <xdr:rowOff>180975</xdr:rowOff>
        </xdr:from>
        <xdr:to>
          <xdr:col>8</xdr:col>
          <xdr:colOff>76200</xdr:colOff>
          <xdr:row>30</xdr:row>
          <xdr:rowOff>47625</xdr:rowOff>
        </xdr:to>
        <xdr:sp macro="" textlink="">
          <xdr:nvSpPr>
            <xdr:cNvPr id="44187" name="Check Box 155" hidden="1">
              <a:extLst>
                <a:ext uri="{63B3BB69-23CF-44E3-9099-C40C66FF867C}">
                  <a14:compatExt spid="_x0000_s44187"/>
                </a:ext>
                <a:ext uri="{FF2B5EF4-FFF2-40B4-BE49-F238E27FC236}">
                  <a16:creationId xmlns:a16="http://schemas.microsoft.com/office/drawing/2014/main" id="{00000000-0008-0000-0100-00009B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28</xdr:row>
          <xdr:rowOff>180975</xdr:rowOff>
        </xdr:from>
        <xdr:to>
          <xdr:col>8</xdr:col>
          <xdr:colOff>76200</xdr:colOff>
          <xdr:row>30</xdr:row>
          <xdr:rowOff>38100</xdr:rowOff>
        </xdr:to>
        <xdr:sp macro="" textlink="">
          <xdr:nvSpPr>
            <xdr:cNvPr id="44188" name="Check Box 156" hidden="1">
              <a:extLst>
                <a:ext uri="{63B3BB69-23CF-44E3-9099-C40C66FF867C}">
                  <a14:compatExt spid="_x0000_s44188"/>
                </a:ext>
                <a:ext uri="{FF2B5EF4-FFF2-40B4-BE49-F238E27FC236}">
                  <a16:creationId xmlns:a16="http://schemas.microsoft.com/office/drawing/2014/main" id="{00000000-0008-0000-0100-00009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29</xdr:row>
          <xdr:rowOff>180975</xdr:rowOff>
        </xdr:from>
        <xdr:to>
          <xdr:col>8</xdr:col>
          <xdr:colOff>76200</xdr:colOff>
          <xdr:row>31</xdr:row>
          <xdr:rowOff>28575</xdr:rowOff>
        </xdr:to>
        <xdr:sp macro="" textlink="">
          <xdr:nvSpPr>
            <xdr:cNvPr id="44189" name="Check Box 157" hidden="1">
              <a:extLst>
                <a:ext uri="{63B3BB69-23CF-44E3-9099-C40C66FF867C}">
                  <a14:compatExt spid="_x0000_s44189"/>
                </a:ext>
                <a:ext uri="{FF2B5EF4-FFF2-40B4-BE49-F238E27FC236}">
                  <a16:creationId xmlns:a16="http://schemas.microsoft.com/office/drawing/2014/main" id="{00000000-0008-0000-0100-00009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29</xdr:row>
          <xdr:rowOff>180975</xdr:rowOff>
        </xdr:from>
        <xdr:to>
          <xdr:col>8</xdr:col>
          <xdr:colOff>76200</xdr:colOff>
          <xdr:row>31</xdr:row>
          <xdr:rowOff>38100</xdr:rowOff>
        </xdr:to>
        <xdr:sp macro="" textlink="">
          <xdr:nvSpPr>
            <xdr:cNvPr id="44190" name="Check Box 158" hidden="1">
              <a:extLst>
                <a:ext uri="{63B3BB69-23CF-44E3-9099-C40C66FF867C}">
                  <a14:compatExt spid="_x0000_s44190"/>
                </a:ext>
                <a:ext uri="{FF2B5EF4-FFF2-40B4-BE49-F238E27FC236}">
                  <a16:creationId xmlns:a16="http://schemas.microsoft.com/office/drawing/2014/main" id="{00000000-0008-0000-0100-00009E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29</xdr:row>
          <xdr:rowOff>180975</xdr:rowOff>
        </xdr:from>
        <xdr:to>
          <xdr:col>8</xdr:col>
          <xdr:colOff>76200</xdr:colOff>
          <xdr:row>31</xdr:row>
          <xdr:rowOff>28575</xdr:rowOff>
        </xdr:to>
        <xdr:sp macro="" textlink="">
          <xdr:nvSpPr>
            <xdr:cNvPr id="44191" name="Check Box 159" hidden="1">
              <a:extLst>
                <a:ext uri="{63B3BB69-23CF-44E3-9099-C40C66FF867C}">
                  <a14:compatExt spid="_x0000_s44191"/>
                </a:ext>
                <a:ext uri="{FF2B5EF4-FFF2-40B4-BE49-F238E27FC236}">
                  <a16:creationId xmlns:a16="http://schemas.microsoft.com/office/drawing/2014/main" id="{00000000-0008-0000-0100-00009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30</xdr:row>
          <xdr:rowOff>180975</xdr:rowOff>
        </xdr:from>
        <xdr:to>
          <xdr:col>8</xdr:col>
          <xdr:colOff>76200</xdr:colOff>
          <xdr:row>32</xdr:row>
          <xdr:rowOff>28575</xdr:rowOff>
        </xdr:to>
        <xdr:sp macro="" textlink="">
          <xdr:nvSpPr>
            <xdr:cNvPr id="44192" name="Check Box 160" hidden="1">
              <a:extLst>
                <a:ext uri="{63B3BB69-23CF-44E3-9099-C40C66FF867C}">
                  <a14:compatExt spid="_x0000_s44192"/>
                </a:ext>
                <a:ext uri="{FF2B5EF4-FFF2-40B4-BE49-F238E27FC236}">
                  <a16:creationId xmlns:a16="http://schemas.microsoft.com/office/drawing/2014/main" id="{00000000-0008-0000-0100-0000A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30</xdr:row>
          <xdr:rowOff>180975</xdr:rowOff>
        </xdr:from>
        <xdr:to>
          <xdr:col>8</xdr:col>
          <xdr:colOff>76200</xdr:colOff>
          <xdr:row>32</xdr:row>
          <xdr:rowOff>38100</xdr:rowOff>
        </xdr:to>
        <xdr:sp macro="" textlink="">
          <xdr:nvSpPr>
            <xdr:cNvPr id="44193" name="Check Box 161" hidden="1">
              <a:extLst>
                <a:ext uri="{63B3BB69-23CF-44E3-9099-C40C66FF867C}">
                  <a14:compatExt spid="_x0000_s44193"/>
                </a:ext>
                <a:ext uri="{FF2B5EF4-FFF2-40B4-BE49-F238E27FC236}">
                  <a16:creationId xmlns:a16="http://schemas.microsoft.com/office/drawing/2014/main" id="{00000000-0008-0000-0100-0000A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30</xdr:row>
          <xdr:rowOff>180975</xdr:rowOff>
        </xdr:from>
        <xdr:to>
          <xdr:col>8</xdr:col>
          <xdr:colOff>76200</xdr:colOff>
          <xdr:row>32</xdr:row>
          <xdr:rowOff>28575</xdr:rowOff>
        </xdr:to>
        <xdr:sp macro="" textlink="">
          <xdr:nvSpPr>
            <xdr:cNvPr id="44194" name="Check Box 162" hidden="1">
              <a:extLst>
                <a:ext uri="{63B3BB69-23CF-44E3-9099-C40C66FF867C}">
                  <a14:compatExt spid="_x0000_s44194"/>
                </a:ext>
                <a:ext uri="{FF2B5EF4-FFF2-40B4-BE49-F238E27FC236}">
                  <a16:creationId xmlns:a16="http://schemas.microsoft.com/office/drawing/2014/main" id="{00000000-0008-0000-0100-0000A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31</xdr:row>
          <xdr:rowOff>180975</xdr:rowOff>
        </xdr:from>
        <xdr:to>
          <xdr:col>8</xdr:col>
          <xdr:colOff>76200</xdr:colOff>
          <xdr:row>33</xdr:row>
          <xdr:rowOff>38100</xdr:rowOff>
        </xdr:to>
        <xdr:sp macro="" textlink="">
          <xdr:nvSpPr>
            <xdr:cNvPr id="44195" name="Check Box 163" hidden="1">
              <a:extLst>
                <a:ext uri="{63B3BB69-23CF-44E3-9099-C40C66FF867C}">
                  <a14:compatExt spid="_x0000_s44195"/>
                </a:ext>
                <a:ext uri="{FF2B5EF4-FFF2-40B4-BE49-F238E27FC236}">
                  <a16:creationId xmlns:a16="http://schemas.microsoft.com/office/drawing/2014/main" id="{00000000-0008-0000-0100-0000A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31</xdr:row>
          <xdr:rowOff>180975</xdr:rowOff>
        </xdr:from>
        <xdr:to>
          <xdr:col>8</xdr:col>
          <xdr:colOff>76200</xdr:colOff>
          <xdr:row>33</xdr:row>
          <xdr:rowOff>47625</xdr:rowOff>
        </xdr:to>
        <xdr:sp macro="" textlink="">
          <xdr:nvSpPr>
            <xdr:cNvPr id="44196" name="Check Box 164" hidden="1">
              <a:extLst>
                <a:ext uri="{63B3BB69-23CF-44E3-9099-C40C66FF867C}">
                  <a14:compatExt spid="_x0000_s44196"/>
                </a:ext>
                <a:ext uri="{FF2B5EF4-FFF2-40B4-BE49-F238E27FC236}">
                  <a16:creationId xmlns:a16="http://schemas.microsoft.com/office/drawing/2014/main" id="{00000000-0008-0000-0100-0000A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31</xdr:row>
          <xdr:rowOff>180975</xdr:rowOff>
        </xdr:from>
        <xdr:to>
          <xdr:col>8</xdr:col>
          <xdr:colOff>76200</xdr:colOff>
          <xdr:row>33</xdr:row>
          <xdr:rowOff>38100</xdr:rowOff>
        </xdr:to>
        <xdr:sp macro="" textlink="">
          <xdr:nvSpPr>
            <xdr:cNvPr id="44197" name="Check Box 165" hidden="1">
              <a:extLst>
                <a:ext uri="{63B3BB69-23CF-44E3-9099-C40C66FF867C}">
                  <a14:compatExt spid="_x0000_s44197"/>
                </a:ext>
                <a:ext uri="{FF2B5EF4-FFF2-40B4-BE49-F238E27FC236}">
                  <a16:creationId xmlns:a16="http://schemas.microsoft.com/office/drawing/2014/main" id="{00000000-0008-0000-0100-0000A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32</xdr:row>
          <xdr:rowOff>180975</xdr:rowOff>
        </xdr:from>
        <xdr:to>
          <xdr:col>8</xdr:col>
          <xdr:colOff>76200</xdr:colOff>
          <xdr:row>34</xdr:row>
          <xdr:rowOff>28575</xdr:rowOff>
        </xdr:to>
        <xdr:sp macro="" textlink="">
          <xdr:nvSpPr>
            <xdr:cNvPr id="44198" name="Check Box 166" hidden="1">
              <a:extLst>
                <a:ext uri="{63B3BB69-23CF-44E3-9099-C40C66FF867C}">
                  <a14:compatExt spid="_x0000_s44198"/>
                </a:ext>
                <a:ext uri="{FF2B5EF4-FFF2-40B4-BE49-F238E27FC236}">
                  <a16:creationId xmlns:a16="http://schemas.microsoft.com/office/drawing/2014/main" id="{00000000-0008-0000-0100-0000A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32</xdr:row>
          <xdr:rowOff>180975</xdr:rowOff>
        </xdr:from>
        <xdr:to>
          <xdr:col>8</xdr:col>
          <xdr:colOff>76200</xdr:colOff>
          <xdr:row>34</xdr:row>
          <xdr:rowOff>38100</xdr:rowOff>
        </xdr:to>
        <xdr:sp macro="" textlink="">
          <xdr:nvSpPr>
            <xdr:cNvPr id="44199" name="Check Box 167" hidden="1">
              <a:extLst>
                <a:ext uri="{63B3BB69-23CF-44E3-9099-C40C66FF867C}">
                  <a14:compatExt spid="_x0000_s44199"/>
                </a:ext>
                <a:ext uri="{FF2B5EF4-FFF2-40B4-BE49-F238E27FC236}">
                  <a16:creationId xmlns:a16="http://schemas.microsoft.com/office/drawing/2014/main" id="{00000000-0008-0000-0100-0000A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32</xdr:row>
          <xdr:rowOff>180975</xdr:rowOff>
        </xdr:from>
        <xdr:to>
          <xdr:col>8</xdr:col>
          <xdr:colOff>76200</xdr:colOff>
          <xdr:row>34</xdr:row>
          <xdr:rowOff>28575</xdr:rowOff>
        </xdr:to>
        <xdr:sp macro="" textlink="">
          <xdr:nvSpPr>
            <xdr:cNvPr id="44200" name="Check Box 168" hidden="1">
              <a:extLst>
                <a:ext uri="{63B3BB69-23CF-44E3-9099-C40C66FF867C}">
                  <a14:compatExt spid="_x0000_s44200"/>
                </a:ext>
                <a:ext uri="{FF2B5EF4-FFF2-40B4-BE49-F238E27FC236}">
                  <a16:creationId xmlns:a16="http://schemas.microsoft.com/office/drawing/2014/main" id="{00000000-0008-0000-0100-0000A8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39</xdr:row>
          <xdr:rowOff>180975</xdr:rowOff>
        </xdr:from>
        <xdr:to>
          <xdr:col>8</xdr:col>
          <xdr:colOff>76200</xdr:colOff>
          <xdr:row>41</xdr:row>
          <xdr:rowOff>38100</xdr:rowOff>
        </xdr:to>
        <xdr:sp macro="" textlink="">
          <xdr:nvSpPr>
            <xdr:cNvPr id="44217" name="Check Box 185" hidden="1">
              <a:extLst>
                <a:ext uri="{63B3BB69-23CF-44E3-9099-C40C66FF867C}">
                  <a14:compatExt spid="_x0000_s44217"/>
                </a:ext>
                <a:ext uri="{FF2B5EF4-FFF2-40B4-BE49-F238E27FC236}">
                  <a16:creationId xmlns:a16="http://schemas.microsoft.com/office/drawing/2014/main" id="{00000000-0008-0000-0100-0000B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39</xdr:row>
          <xdr:rowOff>180975</xdr:rowOff>
        </xdr:from>
        <xdr:to>
          <xdr:col>8</xdr:col>
          <xdr:colOff>76200</xdr:colOff>
          <xdr:row>41</xdr:row>
          <xdr:rowOff>47625</xdr:rowOff>
        </xdr:to>
        <xdr:sp macro="" textlink="">
          <xdr:nvSpPr>
            <xdr:cNvPr id="44218" name="Check Box 186" hidden="1">
              <a:extLst>
                <a:ext uri="{63B3BB69-23CF-44E3-9099-C40C66FF867C}">
                  <a14:compatExt spid="_x0000_s44218"/>
                </a:ext>
                <a:ext uri="{FF2B5EF4-FFF2-40B4-BE49-F238E27FC236}">
                  <a16:creationId xmlns:a16="http://schemas.microsoft.com/office/drawing/2014/main" id="{00000000-0008-0000-0100-0000B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39</xdr:row>
          <xdr:rowOff>180975</xdr:rowOff>
        </xdr:from>
        <xdr:to>
          <xdr:col>8</xdr:col>
          <xdr:colOff>76200</xdr:colOff>
          <xdr:row>41</xdr:row>
          <xdr:rowOff>38100</xdr:rowOff>
        </xdr:to>
        <xdr:sp macro="" textlink="">
          <xdr:nvSpPr>
            <xdr:cNvPr id="44219" name="Check Box 187" hidden="1">
              <a:extLst>
                <a:ext uri="{63B3BB69-23CF-44E3-9099-C40C66FF867C}">
                  <a14:compatExt spid="_x0000_s44219"/>
                </a:ext>
                <a:ext uri="{FF2B5EF4-FFF2-40B4-BE49-F238E27FC236}">
                  <a16:creationId xmlns:a16="http://schemas.microsoft.com/office/drawing/2014/main" id="{00000000-0008-0000-0100-0000BB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40</xdr:row>
          <xdr:rowOff>266700</xdr:rowOff>
        </xdr:from>
        <xdr:to>
          <xdr:col>8</xdr:col>
          <xdr:colOff>76200</xdr:colOff>
          <xdr:row>42</xdr:row>
          <xdr:rowOff>123825</xdr:rowOff>
        </xdr:to>
        <xdr:sp macro="" textlink="">
          <xdr:nvSpPr>
            <xdr:cNvPr id="44220" name="Check Box 188" hidden="1">
              <a:extLst>
                <a:ext uri="{63B3BB69-23CF-44E3-9099-C40C66FF867C}">
                  <a14:compatExt spid="_x0000_s44220"/>
                </a:ext>
                <a:ext uri="{FF2B5EF4-FFF2-40B4-BE49-F238E27FC236}">
                  <a16:creationId xmlns:a16="http://schemas.microsoft.com/office/drawing/2014/main" id="{00000000-0008-0000-0100-0000B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41</xdr:row>
          <xdr:rowOff>180975</xdr:rowOff>
        </xdr:from>
        <xdr:to>
          <xdr:col>8</xdr:col>
          <xdr:colOff>76200</xdr:colOff>
          <xdr:row>43</xdr:row>
          <xdr:rowOff>38100</xdr:rowOff>
        </xdr:to>
        <xdr:sp macro="" textlink="">
          <xdr:nvSpPr>
            <xdr:cNvPr id="44223" name="Check Box 191" hidden="1">
              <a:extLst>
                <a:ext uri="{63B3BB69-23CF-44E3-9099-C40C66FF867C}">
                  <a14:compatExt spid="_x0000_s44223"/>
                </a:ext>
                <a:ext uri="{FF2B5EF4-FFF2-40B4-BE49-F238E27FC236}">
                  <a16:creationId xmlns:a16="http://schemas.microsoft.com/office/drawing/2014/main" id="{00000000-0008-0000-0100-0000B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41</xdr:row>
          <xdr:rowOff>180975</xdr:rowOff>
        </xdr:from>
        <xdr:to>
          <xdr:col>8</xdr:col>
          <xdr:colOff>76200</xdr:colOff>
          <xdr:row>43</xdr:row>
          <xdr:rowOff>47625</xdr:rowOff>
        </xdr:to>
        <xdr:sp macro="" textlink="">
          <xdr:nvSpPr>
            <xdr:cNvPr id="44224" name="Check Box 192" hidden="1">
              <a:extLst>
                <a:ext uri="{63B3BB69-23CF-44E3-9099-C40C66FF867C}">
                  <a14:compatExt spid="_x0000_s44224"/>
                </a:ext>
                <a:ext uri="{FF2B5EF4-FFF2-40B4-BE49-F238E27FC236}">
                  <a16:creationId xmlns:a16="http://schemas.microsoft.com/office/drawing/2014/main" id="{00000000-0008-0000-0100-0000C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41</xdr:row>
          <xdr:rowOff>180975</xdr:rowOff>
        </xdr:from>
        <xdr:to>
          <xdr:col>8</xdr:col>
          <xdr:colOff>76200</xdr:colOff>
          <xdr:row>43</xdr:row>
          <xdr:rowOff>38100</xdr:rowOff>
        </xdr:to>
        <xdr:sp macro="" textlink="">
          <xdr:nvSpPr>
            <xdr:cNvPr id="44225" name="Check Box 193" hidden="1">
              <a:extLst>
                <a:ext uri="{63B3BB69-23CF-44E3-9099-C40C66FF867C}">
                  <a14:compatExt spid="_x0000_s44225"/>
                </a:ext>
                <a:ext uri="{FF2B5EF4-FFF2-40B4-BE49-F238E27FC236}">
                  <a16:creationId xmlns:a16="http://schemas.microsoft.com/office/drawing/2014/main" id="{00000000-0008-0000-0100-0000C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39</xdr:row>
          <xdr:rowOff>180975</xdr:rowOff>
        </xdr:from>
        <xdr:to>
          <xdr:col>8</xdr:col>
          <xdr:colOff>76200</xdr:colOff>
          <xdr:row>41</xdr:row>
          <xdr:rowOff>38100</xdr:rowOff>
        </xdr:to>
        <xdr:sp macro="" textlink="">
          <xdr:nvSpPr>
            <xdr:cNvPr id="44232" name="Check Box 200" hidden="1">
              <a:extLst>
                <a:ext uri="{63B3BB69-23CF-44E3-9099-C40C66FF867C}">
                  <a14:compatExt spid="_x0000_s44232"/>
                </a:ext>
                <a:ext uri="{FF2B5EF4-FFF2-40B4-BE49-F238E27FC236}">
                  <a16:creationId xmlns:a16="http://schemas.microsoft.com/office/drawing/2014/main" id="{00000000-0008-0000-0100-0000C8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39</xdr:row>
          <xdr:rowOff>180975</xdr:rowOff>
        </xdr:from>
        <xdr:to>
          <xdr:col>8</xdr:col>
          <xdr:colOff>76200</xdr:colOff>
          <xdr:row>41</xdr:row>
          <xdr:rowOff>47625</xdr:rowOff>
        </xdr:to>
        <xdr:sp macro="" textlink="">
          <xdr:nvSpPr>
            <xdr:cNvPr id="44233" name="Check Box 201" hidden="1">
              <a:extLst>
                <a:ext uri="{63B3BB69-23CF-44E3-9099-C40C66FF867C}">
                  <a14:compatExt spid="_x0000_s44233"/>
                </a:ext>
                <a:ext uri="{FF2B5EF4-FFF2-40B4-BE49-F238E27FC236}">
                  <a16:creationId xmlns:a16="http://schemas.microsoft.com/office/drawing/2014/main" id="{00000000-0008-0000-0100-0000C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39</xdr:row>
          <xdr:rowOff>180975</xdr:rowOff>
        </xdr:from>
        <xdr:to>
          <xdr:col>8</xdr:col>
          <xdr:colOff>76200</xdr:colOff>
          <xdr:row>41</xdr:row>
          <xdr:rowOff>38100</xdr:rowOff>
        </xdr:to>
        <xdr:sp macro="" textlink="">
          <xdr:nvSpPr>
            <xdr:cNvPr id="44234" name="Check Box 202" hidden="1">
              <a:extLst>
                <a:ext uri="{63B3BB69-23CF-44E3-9099-C40C66FF867C}">
                  <a14:compatExt spid="_x0000_s44234"/>
                </a:ext>
                <a:ext uri="{FF2B5EF4-FFF2-40B4-BE49-F238E27FC236}">
                  <a16:creationId xmlns:a16="http://schemas.microsoft.com/office/drawing/2014/main" id="{00000000-0008-0000-0100-0000C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41</xdr:row>
          <xdr:rowOff>180975</xdr:rowOff>
        </xdr:from>
        <xdr:to>
          <xdr:col>8</xdr:col>
          <xdr:colOff>76200</xdr:colOff>
          <xdr:row>43</xdr:row>
          <xdr:rowOff>38100</xdr:rowOff>
        </xdr:to>
        <xdr:sp macro="" textlink="">
          <xdr:nvSpPr>
            <xdr:cNvPr id="44238" name="Check Box 206" hidden="1">
              <a:extLst>
                <a:ext uri="{63B3BB69-23CF-44E3-9099-C40C66FF867C}">
                  <a14:compatExt spid="_x0000_s44238"/>
                </a:ext>
                <a:ext uri="{FF2B5EF4-FFF2-40B4-BE49-F238E27FC236}">
                  <a16:creationId xmlns:a16="http://schemas.microsoft.com/office/drawing/2014/main" id="{00000000-0008-0000-0100-0000CE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41</xdr:row>
          <xdr:rowOff>180975</xdr:rowOff>
        </xdr:from>
        <xdr:to>
          <xdr:col>8</xdr:col>
          <xdr:colOff>76200</xdr:colOff>
          <xdr:row>43</xdr:row>
          <xdr:rowOff>47625</xdr:rowOff>
        </xdr:to>
        <xdr:sp macro="" textlink="">
          <xdr:nvSpPr>
            <xdr:cNvPr id="44239" name="Check Box 207" hidden="1">
              <a:extLst>
                <a:ext uri="{63B3BB69-23CF-44E3-9099-C40C66FF867C}">
                  <a14:compatExt spid="_x0000_s44239"/>
                </a:ext>
                <a:ext uri="{FF2B5EF4-FFF2-40B4-BE49-F238E27FC236}">
                  <a16:creationId xmlns:a16="http://schemas.microsoft.com/office/drawing/2014/main" id="{00000000-0008-0000-0100-0000C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41</xdr:row>
          <xdr:rowOff>180975</xdr:rowOff>
        </xdr:from>
        <xdr:to>
          <xdr:col>8</xdr:col>
          <xdr:colOff>76200</xdr:colOff>
          <xdr:row>43</xdr:row>
          <xdr:rowOff>38100</xdr:rowOff>
        </xdr:to>
        <xdr:sp macro="" textlink="">
          <xdr:nvSpPr>
            <xdr:cNvPr id="44240" name="Check Box 208" hidden="1">
              <a:extLst>
                <a:ext uri="{63B3BB69-23CF-44E3-9099-C40C66FF867C}">
                  <a14:compatExt spid="_x0000_s44240"/>
                </a:ext>
                <a:ext uri="{FF2B5EF4-FFF2-40B4-BE49-F238E27FC236}">
                  <a16:creationId xmlns:a16="http://schemas.microsoft.com/office/drawing/2014/main" id="{00000000-0008-0000-0100-0000D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42</xdr:row>
          <xdr:rowOff>180975</xdr:rowOff>
        </xdr:from>
        <xdr:to>
          <xdr:col>8</xdr:col>
          <xdr:colOff>76200</xdr:colOff>
          <xdr:row>44</xdr:row>
          <xdr:rowOff>38100</xdr:rowOff>
        </xdr:to>
        <xdr:sp macro="" textlink="">
          <xdr:nvSpPr>
            <xdr:cNvPr id="44241" name="Check Box 209" hidden="1">
              <a:extLst>
                <a:ext uri="{63B3BB69-23CF-44E3-9099-C40C66FF867C}">
                  <a14:compatExt spid="_x0000_s44241"/>
                </a:ext>
                <a:ext uri="{FF2B5EF4-FFF2-40B4-BE49-F238E27FC236}">
                  <a16:creationId xmlns:a16="http://schemas.microsoft.com/office/drawing/2014/main" id="{00000000-0008-0000-0100-0000D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42</xdr:row>
          <xdr:rowOff>180975</xdr:rowOff>
        </xdr:from>
        <xdr:to>
          <xdr:col>8</xdr:col>
          <xdr:colOff>76200</xdr:colOff>
          <xdr:row>44</xdr:row>
          <xdr:rowOff>47625</xdr:rowOff>
        </xdr:to>
        <xdr:sp macro="" textlink="">
          <xdr:nvSpPr>
            <xdr:cNvPr id="44242" name="Check Box 210" hidden="1">
              <a:extLst>
                <a:ext uri="{63B3BB69-23CF-44E3-9099-C40C66FF867C}">
                  <a14:compatExt spid="_x0000_s44242"/>
                </a:ext>
                <a:ext uri="{FF2B5EF4-FFF2-40B4-BE49-F238E27FC236}">
                  <a16:creationId xmlns:a16="http://schemas.microsoft.com/office/drawing/2014/main" id="{00000000-0008-0000-0100-0000D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42</xdr:row>
          <xdr:rowOff>180975</xdr:rowOff>
        </xdr:from>
        <xdr:to>
          <xdr:col>8</xdr:col>
          <xdr:colOff>76200</xdr:colOff>
          <xdr:row>44</xdr:row>
          <xdr:rowOff>38100</xdr:rowOff>
        </xdr:to>
        <xdr:sp macro="" textlink="">
          <xdr:nvSpPr>
            <xdr:cNvPr id="44243" name="Check Box 211" hidden="1">
              <a:extLst>
                <a:ext uri="{63B3BB69-23CF-44E3-9099-C40C66FF867C}">
                  <a14:compatExt spid="_x0000_s44243"/>
                </a:ext>
                <a:ext uri="{FF2B5EF4-FFF2-40B4-BE49-F238E27FC236}">
                  <a16:creationId xmlns:a16="http://schemas.microsoft.com/office/drawing/2014/main" id="{00000000-0008-0000-0100-0000D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24</xdr:row>
          <xdr:rowOff>247650</xdr:rowOff>
        </xdr:from>
        <xdr:to>
          <xdr:col>3</xdr:col>
          <xdr:colOff>76200</xdr:colOff>
          <xdr:row>26</xdr:row>
          <xdr:rowOff>38100</xdr:rowOff>
        </xdr:to>
        <xdr:sp macro="" textlink="">
          <xdr:nvSpPr>
            <xdr:cNvPr id="44244" name="Check Box 212" hidden="1">
              <a:extLst>
                <a:ext uri="{63B3BB69-23CF-44E3-9099-C40C66FF867C}">
                  <a14:compatExt spid="_x0000_s44244"/>
                </a:ext>
                <a:ext uri="{FF2B5EF4-FFF2-40B4-BE49-F238E27FC236}">
                  <a16:creationId xmlns:a16="http://schemas.microsoft.com/office/drawing/2014/main" id="{00000000-0008-0000-0100-0000D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26</xdr:row>
          <xdr:rowOff>180975</xdr:rowOff>
        </xdr:from>
        <xdr:to>
          <xdr:col>3</xdr:col>
          <xdr:colOff>76200</xdr:colOff>
          <xdr:row>28</xdr:row>
          <xdr:rowOff>38100</xdr:rowOff>
        </xdr:to>
        <xdr:sp macro="" textlink="">
          <xdr:nvSpPr>
            <xdr:cNvPr id="44245" name="Check Box 213" hidden="1">
              <a:extLst>
                <a:ext uri="{63B3BB69-23CF-44E3-9099-C40C66FF867C}">
                  <a14:compatExt spid="_x0000_s44245"/>
                </a:ext>
                <a:ext uri="{FF2B5EF4-FFF2-40B4-BE49-F238E27FC236}">
                  <a16:creationId xmlns:a16="http://schemas.microsoft.com/office/drawing/2014/main" id="{00000000-0008-0000-0100-0000D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27</xdr:row>
          <xdr:rowOff>180975</xdr:rowOff>
        </xdr:from>
        <xdr:to>
          <xdr:col>3</xdr:col>
          <xdr:colOff>76200</xdr:colOff>
          <xdr:row>29</xdr:row>
          <xdr:rowOff>38100</xdr:rowOff>
        </xdr:to>
        <xdr:sp macro="" textlink="">
          <xdr:nvSpPr>
            <xdr:cNvPr id="44246" name="Check Box 214" hidden="1">
              <a:extLst>
                <a:ext uri="{63B3BB69-23CF-44E3-9099-C40C66FF867C}">
                  <a14:compatExt spid="_x0000_s44246"/>
                </a:ext>
                <a:ext uri="{FF2B5EF4-FFF2-40B4-BE49-F238E27FC236}">
                  <a16:creationId xmlns:a16="http://schemas.microsoft.com/office/drawing/2014/main" id="{00000000-0008-0000-0100-0000D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36</xdr:row>
          <xdr:rowOff>285750</xdr:rowOff>
        </xdr:from>
        <xdr:to>
          <xdr:col>3</xdr:col>
          <xdr:colOff>76200</xdr:colOff>
          <xdr:row>38</xdr:row>
          <xdr:rowOff>38100</xdr:rowOff>
        </xdr:to>
        <xdr:sp macro="" textlink="">
          <xdr:nvSpPr>
            <xdr:cNvPr id="44247" name="Check Box 215" hidden="1">
              <a:extLst>
                <a:ext uri="{63B3BB69-23CF-44E3-9099-C40C66FF867C}">
                  <a14:compatExt spid="_x0000_s44247"/>
                </a:ext>
                <a:ext uri="{FF2B5EF4-FFF2-40B4-BE49-F238E27FC236}">
                  <a16:creationId xmlns:a16="http://schemas.microsoft.com/office/drawing/2014/main" id="{00000000-0008-0000-0100-0000D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36</xdr:row>
          <xdr:rowOff>19050</xdr:rowOff>
        </xdr:from>
        <xdr:to>
          <xdr:col>3</xdr:col>
          <xdr:colOff>76200</xdr:colOff>
          <xdr:row>36</xdr:row>
          <xdr:rowOff>304800</xdr:rowOff>
        </xdr:to>
        <xdr:sp macro="" textlink="">
          <xdr:nvSpPr>
            <xdr:cNvPr id="44248" name="Check Box 216" hidden="1">
              <a:extLst>
                <a:ext uri="{63B3BB69-23CF-44E3-9099-C40C66FF867C}">
                  <a14:compatExt spid="_x0000_s44248"/>
                </a:ext>
                <a:ext uri="{FF2B5EF4-FFF2-40B4-BE49-F238E27FC236}">
                  <a16:creationId xmlns:a16="http://schemas.microsoft.com/office/drawing/2014/main" id="{00000000-0008-0000-0100-0000D8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33</xdr:row>
          <xdr:rowOff>180975</xdr:rowOff>
        </xdr:from>
        <xdr:to>
          <xdr:col>3</xdr:col>
          <xdr:colOff>76200</xdr:colOff>
          <xdr:row>35</xdr:row>
          <xdr:rowOff>47625</xdr:rowOff>
        </xdr:to>
        <xdr:sp macro="" textlink="">
          <xdr:nvSpPr>
            <xdr:cNvPr id="44249" name="Check Box 217" hidden="1">
              <a:extLst>
                <a:ext uri="{63B3BB69-23CF-44E3-9099-C40C66FF867C}">
                  <a14:compatExt spid="_x0000_s44249"/>
                </a:ext>
                <a:ext uri="{FF2B5EF4-FFF2-40B4-BE49-F238E27FC236}">
                  <a16:creationId xmlns:a16="http://schemas.microsoft.com/office/drawing/2014/main" id="{00000000-0008-0000-0100-0000D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34</xdr:row>
          <xdr:rowOff>180975</xdr:rowOff>
        </xdr:from>
        <xdr:to>
          <xdr:col>3</xdr:col>
          <xdr:colOff>76200</xdr:colOff>
          <xdr:row>36</xdr:row>
          <xdr:rowOff>47625</xdr:rowOff>
        </xdr:to>
        <xdr:sp macro="" textlink="">
          <xdr:nvSpPr>
            <xdr:cNvPr id="44250" name="Check Box 218" hidden="1">
              <a:extLst>
                <a:ext uri="{63B3BB69-23CF-44E3-9099-C40C66FF867C}">
                  <a14:compatExt spid="_x0000_s44250"/>
                </a:ext>
                <a:ext uri="{FF2B5EF4-FFF2-40B4-BE49-F238E27FC236}">
                  <a16:creationId xmlns:a16="http://schemas.microsoft.com/office/drawing/2014/main" id="{00000000-0008-0000-0100-0000D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41</xdr:row>
          <xdr:rowOff>180975</xdr:rowOff>
        </xdr:from>
        <xdr:to>
          <xdr:col>3</xdr:col>
          <xdr:colOff>76200</xdr:colOff>
          <xdr:row>43</xdr:row>
          <xdr:rowOff>47625</xdr:rowOff>
        </xdr:to>
        <xdr:sp macro="" textlink="">
          <xdr:nvSpPr>
            <xdr:cNvPr id="44252" name="Check Box 220" hidden="1">
              <a:extLst>
                <a:ext uri="{63B3BB69-23CF-44E3-9099-C40C66FF867C}">
                  <a14:compatExt spid="_x0000_s44252"/>
                </a:ext>
                <a:ext uri="{FF2B5EF4-FFF2-40B4-BE49-F238E27FC236}">
                  <a16:creationId xmlns:a16="http://schemas.microsoft.com/office/drawing/2014/main" id="{00000000-0008-0000-0100-0000D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48</xdr:row>
          <xdr:rowOff>180975</xdr:rowOff>
        </xdr:from>
        <xdr:to>
          <xdr:col>3</xdr:col>
          <xdr:colOff>76200</xdr:colOff>
          <xdr:row>50</xdr:row>
          <xdr:rowOff>47625</xdr:rowOff>
        </xdr:to>
        <xdr:sp macro="" textlink="">
          <xdr:nvSpPr>
            <xdr:cNvPr id="44253" name="Check Box 221" hidden="1">
              <a:extLst>
                <a:ext uri="{63B3BB69-23CF-44E3-9099-C40C66FF867C}">
                  <a14:compatExt spid="_x0000_s44253"/>
                </a:ext>
                <a:ext uri="{FF2B5EF4-FFF2-40B4-BE49-F238E27FC236}">
                  <a16:creationId xmlns:a16="http://schemas.microsoft.com/office/drawing/2014/main" id="{00000000-0008-0000-0100-0000D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41</xdr:row>
          <xdr:rowOff>180975</xdr:rowOff>
        </xdr:from>
        <xdr:to>
          <xdr:col>8</xdr:col>
          <xdr:colOff>76200</xdr:colOff>
          <xdr:row>43</xdr:row>
          <xdr:rowOff>38100</xdr:rowOff>
        </xdr:to>
        <xdr:sp macro="" textlink="">
          <xdr:nvSpPr>
            <xdr:cNvPr id="44255" name="Check Box 223" hidden="1">
              <a:extLst>
                <a:ext uri="{63B3BB69-23CF-44E3-9099-C40C66FF867C}">
                  <a14:compatExt spid="_x0000_s44255"/>
                </a:ext>
                <a:ext uri="{FF2B5EF4-FFF2-40B4-BE49-F238E27FC236}">
                  <a16:creationId xmlns:a16="http://schemas.microsoft.com/office/drawing/2014/main" id="{00000000-0008-0000-0100-0000D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41</xdr:row>
          <xdr:rowOff>180975</xdr:rowOff>
        </xdr:from>
        <xdr:to>
          <xdr:col>8</xdr:col>
          <xdr:colOff>76200</xdr:colOff>
          <xdr:row>43</xdr:row>
          <xdr:rowOff>47625</xdr:rowOff>
        </xdr:to>
        <xdr:sp macro="" textlink="">
          <xdr:nvSpPr>
            <xdr:cNvPr id="44256" name="Check Box 224" hidden="1">
              <a:extLst>
                <a:ext uri="{63B3BB69-23CF-44E3-9099-C40C66FF867C}">
                  <a14:compatExt spid="_x0000_s44256"/>
                </a:ext>
                <a:ext uri="{FF2B5EF4-FFF2-40B4-BE49-F238E27FC236}">
                  <a16:creationId xmlns:a16="http://schemas.microsoft.com/office/drawing/2014/main" id="{00000000-0008-0000-0100-0000E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41</xdr:row>
          <xdr:rowOff>180975</xdr:rowOff>
        </xdr:from>
        <xdr:to>
          <xdr:col>8</xdr:col>
          <xdr:colOff>76200</xdr:colOff>
          <xdr:row>43</xdr:row>
          <xdr:rowOff>38100</xdr:rowOff>
        </xdr:to>
        <xdr:sp macro="" textlink="">
          <xdr:nvSpPr>
            <xdr:cNvPr id="44257" name="Check Box 225" hidden="1">
              <a:extLst>
                <a:ext uri="{63B3BB69-23CF-44E3-9099-C40C66FF867C}">
                  <a14:compatExt spid="_x0000_s44257"/>
                </a:ext>
                <a:ext uri="{FF2B5EF4-FFF2-40B4-BE49-F238E27FC236}">
                  <a16:creationId xmlns:a16="http://schemas.microsoft.com/office/drawing/2014/main" id="{00000000-0008-0000-0100-0000E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42</xdr:row>
          <xdr:rowOff>180975</xdr:rowOff>
        </xdr:from>
        <xdr:to>
          <xdr:col>8</xdr:col>
          <xdr:colOff>76200</xdr:colOff>
          <xdr:row>44</xdr:row>
          <xdr:rowOff>38100</xdr:rowOff>
        </xdr:to>
        <xdr:sp macro="" textlink="">
          <xdr:nvSpPr>
            <xdr:cNvPr id="44258" name="Check Box 226" hidden="1">
              <a:extLst>
                <a:ext uri="{63B3BB69-23CF-44E3-9099-C40C66FF867C}">
                  <a14:compatExt spid="_x0000_s44258"/>
                </a:ext>
                <a:ext uri="{FF2B5EF4-FFF2-40B4-BE49-F238E27FC236}">
                  <a16:creationId xmlns:a16="http://schemas.microsoft.com/office/drawing/2014/main" id="{00000000-0008-0000-0100-0000E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42</xdr:row>
          <xdr:rowOff>180975</xdr:rowOff>
        </xdr:from>
        <xdr:to>
          <xdr:col>8</xdr:col>
          <xdr:colOff>76200</xdr:colOff>
          <xdr:row>44</xdr:row>
          <xdr:rowOff>47625</xdr:rowOff>
        </xdr:to>
        <xdr:sp macro="" textlink="">
          <xdr:nvSpPr>
            <xdr:cNvPr id="44259" name="Check Box 227" hidden="1">
              <a:extLst>
                <a:ext uri="{63B3BB69-23CF-44E3-9099-C40C66FF867C}">
                  <a14:compatExt spid="_x0000_s44259"/>
                </a:ext>
                <a:ext uri="{FF2B5EF4-FFF2-40B4-BE49-F238E27FC236}">
                  <a16:creationId xmlns:a16="http://schemas.microsoft.com/office/drawing/2014/main" id="{00000000-0008-0000-0100-0000E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42</xdr:row>
          <xdr:rowOff>180975</xdr:rowOff>
        </xdr:from>
        <xdr:to>
          <xdr:col>8</xdr:col>
          <xdr:colOff>76200</xdr:colOff>
          <xdr:row>44</xdr:row>
          <xdr:rowOff>38100</xdr:rowOff>
        </xdr:to>
        <xdr:sp macro="" textlink="">
          <xdr:nvSpPr>
            <xdr:cNvPr id="44260" name="Check Box 228" hidden="1">
              <a:extLst>
                <a:ext uri="{63B3BB69-23CF-44E3-9099-C40C66FF867C}">
                  <a14:compatExt spid="_x0000_s44260"/>
                </a:ext>
                <a:ext uri="{FF2B5EF4-FFF2-40B4-BE49-F238E27FC236}">
                  <a16:creationId xmlns:a16="http://schemas.microsoft.com/office/drawing/2014/main" id="{00000000-0008-0000-0100-0000E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31</xdr:row>
          <xdr:rowOff>180975</xdr:rowOff>
        </xdr:from>
        <xdr:to>
          <xdr:col>8</xdr:col>
          <xdr:colOff>76200</xdr:colOff>
          <xdr:row>33</xdr:row>
          <xdr:rowOff>38100</xdr:rowOff>
        </xdr:to>
        <xdr:sp macro="" textlink="">
          <xdr:nvSpPr>
            <xdr:cNvPr id="44261" name="Check Box 229" hidden="1">
              <a:extLst>
                <a:ext uri="{63B3BB69-23CF-44E3-9099-C40C66FF867C}">
                  <a14:compatExt spid="_x0000_s44261"/>
                </a:ext>
                <a:ext uri="{FF2B5EF4-FFF2-40B4-BE49-F238E27FC236}">
                  <a16:creationId xmlns:a16="http://schemas.microsoft.com/office/drawing/2014/main" id="{00000000-0008-0000-0100-0000E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31</xdr:row>
          <xdr:rowOff>180975</xdr:rowOff>
        </xdr:from>
        <xdr:to>
          <xdr:col>8</xdr:col>
          <xdr:colOff>76200</xdr:colOff>
          <xdr:row>33</xdr:row>
          <xdr:rowOff>47625</xdr:rowOff>
        </xdr:to>
        <xdr:sp macro="" textlink="">
          <xdr:nvSpPr>
            <xdr:cNvPr id="44262" name="Check Box 230" hidden="1">
              <a:extLst>
                <a:ext uri="{63B3BB69-23CF-44E3-9099-C40C66FF867C}">
                  <a14:compatExt spid="_x0000_s44262"/>
                </a:ext>
                <a:ext uri="{FF2B5EF4-FFF2-40B4-BE49-F238E27FC236}">
                  <a16:creationId xmlns:a16="http://schemas.microsoft.com/office/drawing/2014/main" id="{00000000-0008-0000-0100-0000E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31</xdr:row>
          <xdr:rowOff>180975</xdr:rowOff>
        </xdr:from>
        <xdr:to>
          <xdr:col>8</xdr:col>
          <xdr:colOff>76200</xdr:colOff>
          <xdr:row>33</xdr:row>
          <xdr:rowOff>38100</xdr:rowOff>
        </xdr:to>
        <xdr:sp macro="" textlink="">
          <xdr:nvSpPr>
            <xdr:cNvPr id="44263" name="Check Box 231" hidden="1">
              <a:extLst>
                <a:ext uri="{63B3BB69-23CF-44E3-9099-C40C66FF867C}">
                  <a14:compatExt spid="_x0000_s44263"/>
                </a:ext>
                <a:ext uri="{FF2B5EF4-FFF2-40B4-BE49-F238E27FC236}">
                  <a16:creationId xmlns:a16="http://schemas.microsoft.com/office/drawing/2014/main" id="{00000000-0008-0000-0100-0000E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32</xdr:row>
          <xdr:rowOff>180975</xdr:rowOff>
        </xdr:from>
        <xdr:to>
          <xdr:col>8</xdr:col>
          <xdr:colOff>76200</xdr:colOff>
          <xdr:row>34</xdr:row>
          <xdr:rowOff>28575</xdr:rowOff>
        </xdr:to>
        <xdr:sp macro="" textlink="">
          <xdr:nvSpPr>
            <xdr:cNvPr id="44264" name="Check Box 232" hidden="1">
              <a:extLst>
                <a:ext uri="{63B3BB69-23CF-44E3-9099-C40C66FF867C}">
                  <a14:compatExt spid="_x0000_s44264"/>
                </a:ext>
                <a:ext uri="{FF2B5EF4-FFF2-40B4-BE49-F238E27FC236}">
                  <a16:creationId xmlns:a16="http://schemas.microsoft.com/office/drawing/2014/main" id="{00000000-0008-0000-0100-0000E8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32</xdr:row>
          <xdr:rowOff>180975</xdr:rowOff>
        </xdr:from>
        <xdr:to>
          <xdr:col>8</xdr:col>
          <xdr:colOff>76200</xdr:colOff>
          <xdr:row>34</xdr:row>
          <xdr:rowOff>38100</xdr:rowOff>
        </xdr:to>
        <xdr:sp macro="" textlink="">
          <xdr:nvSpPr>
            <xdr:cNvPr id="44265" name="Check Box 233" hidden="1">
              <a:extLst>
                <a:ext uri="{63B3BB69-23CF-44E3-9099-C40C66FF867C}">
                  <a14:compatExt spid="_x0000_s44265"/>
                </a:ext>
                <a:ext uri="{FF2B5EF4-FFF2-40B4-BE49-F238E27FC236}">
                  <a16:creationId xmlns:a16="http://schemas.microsoft.com/office/drawing/2014/main" id="{00000000-0008-0000-0100-0000E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32</xdr:row>
          <xdr:rowOff>180975</xdr:rowOff>
        </xdr:from>
        <xdr:to>
          <xdr:col>8</xdr:col>
          <xdr:colOff>76200</xdr:colOff>
          <xdr:row>34</xdr:row>
          <xdr:rowOff>28575</xdr:rowOff>
        </xdr:to>
        <xdr:sp macro="" textlink="">
          <xdr:nvSpPr>
            <xdr:cNvPr id="44266" name="Check Box 234" hidden="1">
              <a:extLst>
                <a:ext uri="{63B3BB69-23CF-44E3-9099-C40C66FF867C}">
                  <a14:compatExt spid="_x0000_s44266"/>
                </a:ext>
                <a:ext uri="{FF2B5EF4-FFF2-40B4-BE49-F238E27FC236}">
                  <a16:creationId xmlns:a16="http://schemas.microsoft.com/office/drawing/2014/main" id="{00000000-0008-0000-0100-0000E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390525</xdr:colOff>
          <xdr:row>12</xdr:row>
          <xdr:rowOff>180975</xdr:rowOff>
        </xdr:from>
        <xdr:to>
          <xdr:col>14</xdr:col>
          <xdr:colOff>76200</xdr:colOff>
          <xdr:row>14</xdr:row>
          <xdr:rowOff>57150</xdr:rowOff>
        </xdr:to>
        <xdr:sp macro="" textlink="">
          <xdr:nvSpPr>
            <xdr:cNvPr id="44267" name="Check Box 235" hidden="1">
              <a:extLst>
                <a:ext uri="{63B3BB69-23CF-44E3-9099-C40C66FF867C}">
                  <a14:compatExt spid="_x0000_s44267"/>
                </a:ext>
                <a:ext uri="{FF2B5EF4-FFF2-40B4-BE49-F238E27FC236}">
                  <a16:creationId xmlns:a16="http://schemas.microsoft.com/office/drawing/2014/main" id="{00000000-0008-0000-0100-0000EB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390525</xdr:colOff>
          <xdr:row>13</xdr:row>
          <xdr:rowOff>180975</xdr:rowOff>
        </xdr:from>
        <xdr:to>
          <xdr:col>14</xdr:col>
          <xdr:colOff>76200</xdr:colOff>
          <xdr:row>15</xdr:row>
          <xdr:rowOff>28575</xdr:rowOff>
        </xdr:to>
        <xdr:sp macro="" textlink="">
          <xdr:nvSpPr>
            <xdr:cNvPr id="44268" name="Check Box 236" hidden="1">
              <a:extLst>
                <a:ext uri="{63B3BB69-23CF-44E3-9099-C40C66FF867C}">
                  <a14:compatExt spid="_x0000_s44268"/>
                </a:ext>
                <a:ext uri="{FF2B5EF4-FFF2-40B4-BE49-F238E27FC236}">
                  <a16:creationId xmlns:a16="http://schemas.microsoft.com/office/drawing/2014/main" id="{00000000-0008-0000-0100-0000E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390525</xdr:colOff>
          <xdr:row>14</xdr:row>
          <xdr:rowOff>180975</xdr:rowOff>
        </xdr:from>
        <xdr:to>
          <xdr:col>14</xdr:col>
          <xdr:colOff>76200</xdr:colOff>
          <xdr:row>16</xdr:row>
          <xdr:rowOff>28575</xdr:rowOff>
        </xdr:to>
        <xdr:sp macro="" textlink="">
          <xdr:nvSpPr>
            <xdr:cNvPr id="44269" name="Check Box 237" hidden="1">
              <a:extLst>
                <a:ext uri="{63B3BB69-23CF-44E3-9099-C40C66FF867C}">
                  <a14:compatExt spid="_x0000_s44269"/>
                </a:ext>
                <a:ext uri="{FF2B5EF4-FFF2-40B4-BE49-F238E27FC236}">
                  <a16:creationId xmlns:a16="http://schemas.microsoft.com/office/drawing/2014/main" id="{00000000-0008-0000-0100-0000E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390525</xdr:colOff>
          <xdr:row>15</xdr:row>
          <xdr:rowOff>180975</xdr:rowOff>
        </xdr:from>
        <xdr:to>
          <xdr:col>14</xdr:col>
          <xdr:colOff>76200</xdr:colOff>
          <xdr:row>17</xdr:row>
          <xdr:rowOff>38100</xdr:rowOff>
        </xdr:to>
        <xdr:sp macro="" textlink="">
          <xdr:nvSpPr>
            <xdr:cNvPr id="44270" name="Check Box 238" hidden="1">
              <a:extLst>
                <a:ext uri="{63B3BB69-23CF-44E3-9099-C40C66FF867C}">
                  <a14:compatExt spid="_x0000_s44270"/>
                </a:ext>
                <a:ext uri="{FF2B5EF4-FFF2-40B4-BE49-F238E27FC236}">
                  <a16:creationId xmlns:a16="http://schemas.microsoft.com/office/drawing/2014/main" id="{00000000-0008-0000-0100-0000EE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390525</xdr:colOff>
          <xdr:row>16</xdr:row>
          <xdr:rowOff>180975</xdr:rowOff>
        </xdr:from>
        <xdr:to>
          <xdr:col>14</xdr:col>
          <xdr:colOff>76200</xdr:colOff>
          <xdr:row>18</xdr:row>
          <xdr:rowOff>47625</xdr:rowOff>
        </xdr:to>
        <xdr:sp macro="" textlink="">
          <xdr:nvSpPr>
            <xdr:cNvPr id="44271" name="Check Box 239" hidden="1">
              <a:extLst>
                <a:ext uri="{63B3BB69-23CF-44E3-9099-C40C66FF867C}">
                  <a14:compatExt spid="_x0000_s44271"/>
                </a:ext>
                <a:ext uri="{FF2B5EF4-FFF2-40B4-BE49-F238E27FC236}">
                  <a16:creationId xmlns:a16="http://schemas.microsoft.com/office/drawing/2014/main" id="{00000000-0008-0000-0100-0000E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390525</xdr:colOff>
          <xdr:row>17</xdr:row>
          <xdr:rowOff>180975</xdr:rowOff>
        </xdr:from>
        <xdr:to>
          <xdr:col>14</xdr:col>
          <xdr:colOff>76200</xdr:colOff>
          <xdr:row>19</xdr:row>
          <xdr:rowOff>47625</xdr:rowOff>
        </xdr:to>
        <xdr:sp macro="" textlink="">
          <xdr:nvSpPr>
            <xdr:cNvPr id="44272" name="Check Box 240" hidden="1">
              <a:extLst>
                <a:ext uri="{63B3BB69-23CF-44E3-9099-C40C66FF867C}">
                  <a14:compatExt spid="_x0000_s44272"/>
                </a:ext>
                <a:ext uri="{FF2B5EF4-FFF2-40B4-BE49-F238E27FC236}">
                  <a16:creationId xmlns:a16="http://schemas.microsoft.com/office/drawing/2014/main" id="{00000000-0008-0000-0100-0000F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390525</xdr:colOff>
          <xdr:row>19</xdr:row>
          <xdr:rowOff>180975</xdr:rowOff>
        </xdr:from>
        <xdr:to>
          <xdr:col>14</xdr:col>
          <xdr:colOff>76200</xdr:colOff>
          <xdr:row>21</xdr:row>
          <xdr:rowOff>47625</xdr:rowOff>
        </xdr:to>
        <xdr:sp macro="" textlink="">
          <xdr:nvSpPr>
            <xdr:cNvPr id="44273" name="Check Box 241" hidden="1">
              <a:extLst>
                <a:ext uri="{63B3BB69-23CF-44E3-9099-C40C66FF867C}">
                  <a14:compatExt spid="_x0000_s44273"/>
                </a:ext>
                <a:ext uri="{FF2B5EF4-FFF2-40B4-BE49-F238E27FC236}">
                  <a16:creationId xmlns:a16="http://schemas.microsoft.com/office/drawing/2014/main" id="{00000000-0008-0000-0100-0000F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390525</xdr:colOff>
          <xdr:row>20</xdr:row>
          <xdr:rowOff>180975</xdr:rowOff>
        </xdr:from>
        <xdr:to>
          <xdr:col>14</xdr:col>
          <xdr:colOff>76200</xdr:colOff>
          <xdr:row>22</xdr:row>
          <xdr:rowOff>47625</xdr:rowOff>
        </xdr:to>
        <xdr:sp macro="" textlink="">
          <xdr:nvSpPr>
            <xdr:cNvPr id="44274" name="Check Box 242" hidden="1">
              <a:extLst>
                <a:ext uri="{63B3BB69-23CF-44E3-9099-C40C66FF867C}">
                  <a14:compatExt spid="_x0000_s44274"/>
                </a:ext>
                <a:ext uri="{FF2B5EF4-FFF2-40B4-BE49-F238E27FC236}">
                  <a16:creationId xmlns:a16="http://schemas.microsoft.com/office/drawing/2014/main" id="{00000000-0008-0000-0100-0000F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37</xdr:row>
          <xdr:rowOff>180975</xdr:rowOff>
        </xdr:from>
        <xdr:to>
          <xdr:col>3</xdr:col>
          <xdr:colOff>76200</xdr:colOff>
          <xdr:row>39</xdr:row>
          <xdr:rowOff>47625</xdr:rowOff>
        </xdr:to>
        <xdr:sp macro="" textlink="">
          <xdr:nvSpPr>
            <xdr:cNvPr id="44275" name="Check Box 243" hidden="1">
              <a:extLst>
                <a:ext uri="{63B3BB69-23CF-44E3-9099-C40C66FF867C}">
                  <a14:compatExt spid="_x0000_s44275"/>
                </a:ext>
                <a:ext uri="{FF2B5EF4-FFF2-40B4-BE49-F238E27FC236}">
                  <a16:creationId xmlns:a16="http://schemas.microsoft.com/office/drawing/2014/main" id="{00000000-0008-0000-0100-0000F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38</xdr:row>
          <xdr:rowOff>180975</xdr:rowOff>
        </xdr:from>
        <xdr:to>
          <xdr:col>3</xdr:col>
          <xdr:colOff>76200</xdr:colOff>
          <xdr:row>40</xdr:row>
          <xdr:rowOff>47625</xdr:rowOff>
        </xdr:to>
        <xdr:sp macro="" textlink="">
          <xdr:nvSpPr>
            <xdr:cNvPr id="44276" name="Check Box 244" hidden="1">
              <a:extLst>
                <a:ext uri="{63B3BB69-23CF-44E3-9099-C40C66FF867C}">
                  <a14:compatExt spid="_x0000_s44276"/>
                </a:ext>
                <a:ext uri="{FF2B5EF4-FFF2-40B4-BE49-F238E27FC236}">
                  <a16:creationId xmlns:a16="http://schemas.microsoft.com/office/drawing/2014/main" id="{00000000-0008-0000-0100-0000F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39</xdr:row>
          <xdr:rowOff>180975</xdr:rowOff>
        </xdr:from>
        <xdr:to>
          <xdr:col>3</xdr:col>
          <xdr:colOff>76200</xdr:colOff>
          <xdr:row>41</xdr:row>
          <xdr:rowOff>47625</xdr:rowOff>
        </xdr:to>
        <xdr:sp macro="" textlink="">
          <xdr:nvSpPr>
            <xdr:cNvPr id="44277" name="Check Box 245" hidden="1">
              <a:extLst>
                <a:ext uri="{63B3BB69-23CF-44E3-9099-C40C66FF867C}">
                  <a14:compatExt spid="_x0000_s44277"/>
                </a:ext>
                <a:ext uri="{FF2B5EF4-FFF2-40B4-BE49-F238E27FC236}">
                  <a16:creationId xmlns:a16="http://schemas.microsoft.com/office/drawing/2014/main" id="{00000000-0008-0000-0100-0000F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47</xdr:row>
          <xdr:rowOff>180975</xdr:rowOff>
        </xdr:from>
        <xdr:to>
          <xdr:col>3</xdr:col>
          <xdr:colOff>76200</xdr:colOff>
          <xdr:row>49</xdr:row>
          <xdr:rowOff>47625</xdr:rowOff>
        </xdr:to>
        <xdr:sp macro="" textlink="">
          <xdr:nvSpPr>
            <xdr:cNvPr id="44278" name="Check Box 246" hidden="1">
              <a:extLst>
                <a:ext uri="{63B3BB69-23CF-44E3-9099-C40C66FF867C}">
                  <a14:compatExt spid="_x0000_s44278"/>
                </a:ext>
                <a:ext uri="{FF2B5EF4-FFF2-40B4-BE49-F238E27FC236}">
                  <a16:creationId xmlns:a16="http://schemas.microsoft.com/office/drawing/2014/main" id="{00000000-0008-0000-0100-0000F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47</xdr:row>
          <xdr:rowOff>180975</xdr:rowOff>
        </xdr:from>
        <xdr:to>
          <xdr:col>3</xdr:col>
          <xdr:colOff>76200</xdr:colOff>
          <xdr:row>49</xdr:row>
          <xdr:rowOff>47625</xdr:rowOff>
        </xdr:to>
        <xdr:sp macro="" textlink="">
          <xdr:nvSpPr>
            <xdr:cNvPr id="44279" name="Check Box 247" hidden="1">
              <a:extLst>
                <a:ext uri="{63B3BB69-23CF-44E3-9099-C40C66FF867C}">
                  <a14:compatExt spid="_x0000_s44279"/>
                </a:ext>
                <a:ext uri="{FF2B5EF4-FFF2-40B4-BE49-F238E27FC236}">
                  <a16:creationId xmlns:a16="http://schemas.microsoft.com/office/drawing/2014/main" id="{00000000-0008-0000-0100-0000F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46</xdr:row>
          <xdr:rowOff>180975</xdr:rowOff>
        </xdr:from>
        <xdr:to>
          <xdr:col>3</xdr:col>
          <xdr:colOff>76200</xdr:colOff>
          <xdr:row>48</xdr:row>
          <xdr:rowOff>47625</xdr:rowOff>
        </xdr:to>
        <xdr:sp macro="" textlink="">
          <xdr:nvSpPr>
            <xdr:cNvPr id="44280" name="Check Box 248" hidden="1">
              <a:extLst>
                <a:ext uri="{63B3BB69-23CF-44E3-9099-C40C66FF867C}">
                  <a14:compatExt spid="_x0000_s44280"/>
                </a:ext>
                <a:ext uri="{FF2B5EF4-FFF2-40B4-BE49-F238E27FC236}">
                  <a16:creationId xmlns:a16="http://schemas.microsoft.com/office/drawing/2014/main" id="{00000000-0008-0000-0100-0000F8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46</xdr:row>
          <xdr:rowOff>180975</xdr:rowOff>
        </xdr:from>
        <xdr:to>
          <xdr:col>3</xdr:col>
          <xdr:colOff>76200</xdr:colOff>
          <xdr:row>48</xdr:row>
          <xdr:rowOff>47625</xdr:rowOff>
        </xdr:to>
        <xdr:sp macro="" textlink="">
          <xdr:nvSpPr>
            <xdr:cNvPr id="44281" name="Check Box 249" hidden="1">
              <a:extLst>
                <a:ext uri="{63B3BB69-23CF-44E3-9099-C40C66FF867C}">
                  <a14:compatExt spid="_x0000_s44281"/>
                </a:ext>
                <a:ext uri="{FF2B5EF4-FFF2-40B4-BE49-F238E27FC236}">
                  <a16:creationId xmlns:a16="http://schemas.microsoft.com/office/drawing/2014/main" id="{00000000-0008-0000-0100-0000F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45</xdr:row>
          <xdr:rowOff>180975</xdr:rowOff>
        </xdr:from>
        <xdr:to>
          <xdr:col>3</xdr:col>
          <xdr:colOff>76200</xdr:colOff>
          <xdr:row>47</xdr:row>
          <xdr:rowOff>47625</xdr:rowOff>
        </xdr:to>
        <xdr:sp macro="" textlink="">
          <xdr:nvSpPr>
            <xdr:cNvPr id="44282" name="Check Box 250" hidden="1">
              <a:extLst>
                <a:ext uri="{63B3BB69-23CF-44E3-9099-C40C66FF867C}">
                  <a14:compatExt spid="_x0000_s44282"/>
                </a:ext>
                <a:ext uri="{FF2B5EF4-FFF2-40B4-BE49-F238E27FC236}">
                  <a16:creationId xmlns:a16="http://schemas.microsoft.com/office/drawing/2014/main" id="{00000000-0008-0000-0100-0000F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390525</xdr:colOff>
          <xdr:row>45</xdr:row>
          <xdr:rowOff>180975</xdr:rowOff>
        </xdr:from>
        <xdr:to>
          <xdr:col>3</xdr:col>
          <xdr:colOff>76200</xdr:colOff>
          <xdr:row>47</xdr:row>
          <xdr:rowOff>47625</xdr:rowOff>
        </xdr:to>
        <xdr:sp macro="" textlink="">
          <xdr:nvSpPr>
            <xdr:cNvPr id="44283" name="Check Box 251" hidden="1">
              <a:extLst>
                <a:ext uri="{63B3BB69-23CF-44E3-9099-C40C66FF867C}">
                  <a14:compatExt spid="_x0000_s44283"/>
                </a:ext>
                <a:ext uri="{FF2B5EF4-FFF2-40B4-BE49-F238E27FC236}">
                  <a16:creationId xmlns:a16="http://schemas.microsoft.com/office/drawing/2014/main" id="{00000000-0008-0000-0100-0000FB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17</xdr:row>
          <xdr:rowOff>180975</xdr:rowOff>
        </xdr:from>
        <xdr:to>
          <xdr:col>8</xdr:col>
          <xdr:colOff>76200</xdr:colOff>
          <xdr:row>19</xdr:row>
          <xdr:rowOff>47625</xdr:rowOff>
        </xdr:to>
        <xdr:sp macro="" textlink="">
          <xdr:nvSpPr>
            <xdr:cNvPr id="44284" name="Check Box 252" hidden="1">
              <a:extLst>
                <a:ext uri="{63B3BB69-23CF-44E3-9099-C40C66FF867C}">
                  <a14:compatExt spid="_x0000_s44284"/>
                </a:ext>
                <a:ext uri="{FF2B5EF4-FFF2-40B4-BE49-F238E27FC236}">
                  <a16:creationId xmlns:a16="http://schemas.microsoft.com/office/drawing/2014/main" id="{00000000-0008-0000-0100-0000F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16</xdr:row>
          <xdr:rowOff>180975</xdr:rowOff>
        </xdr:from>
        <xdr:to>
          <xdr:col>8</xdr:col>
          <xdr:colOff>76200</xdr:colOff>
          <xdr:row>18</xdr:row>
          <xdr:rowOff>47625</xdr:rowOff>
        </xdr:to>
        <xdr:sp macro="" textlink="">
          <xdr:nvSpPr>
            <xdr:cNvPr id="44285" name="Check Box 253" hidden="1">
              <a:extLst>
                <a:ext uri="{63B3BB69-23CF-44E3-9099-C40C66FF867C}">
                  <a14:compatExt spid="_x0000_s44285"/>
                </a:ext>
                <a:ext uri="{FF2B5EF4-FFF2-40B4-BE49-F238E27FC236}">
                  <a16:creationId xmlns:a16="http://schemas.microsoft.com/office/drawing/2014/main" id="{00000000-0008-0000-0100-0000F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26</xdr:row>
          <xdr:rowOff>171450</xdr:rowOff>
        </xdr:from>
        <xdr:to>
          <xdr:col>8</xdr:col>
          <xdr:colOff>76200</xdr:colOff>
          <xdr:row>28</xdr:row>
          <xdr:rowOff>28575</xdr:rowOff>
        </xdr:to>
        <xdr:sp macro="" textlink="">
          <xdr:nvSpPr>
            <xdr:cNvPr id="44286" name="Check Box 254" hidden="1">
              <a:extLst>
                <a:ext uri="{63B3BB69-23CF-44E3-9099-C40C66FF867C}">
                  <a14:compatExt spid="_x0000_s44286"/>
                </a:ext>
                <a:ext uri="{FF2B5EF4-FFF2-40B4-BE49-F238E27FC236}">
                  <a16:creationId xmlns:a16="http://schemas.microsoft.com/office/drawing/2014/main" id="{00000000-0008-0000-0100-0000FE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27</xdr:row>
          <xdr:rowOff>171450</xdr:rowOff>
        </xdr:from>
        <xdr:to>
          <xdr:col>8</xdr:col>
          <xdr:colOff>76200</xdr:colOff>
          <xdr:row>29</xdr:row>
          <xdr:rowOff>28575</xdr:rowOff>
        </xdr:to>
        <xdr:sp macro="" textlink="">
          <xdr:nvSpPr>
            <xdr:cNvPr id="44287" name="Check Box 255" hidden="1">
              <a:extLst>
                <a:ext uri="{63B3BB69-23CF-44E3-9099-C40C66FF867C}">
                  <a14:compatExt spid="_x0000_s44287"/>
                </a:ext>
                <a:ext uri="{FF2B5EF4-FFF2-40B4-BE49-F238E27FC236}">
                  <a16:creationId xmlns:a16="http://schemas.microsoft.com/office/drawing/2014/main" id="{00000000-0008-0000-0100-0000F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38</xdr:row>
          <xdr:rowOff>180975</xdr:rowOff>
        </xdr:from>
        <xdr:to>
          <xdr:col>8</xdr:col>
          <xdr:colOff>76200</xdr:colOff>
          <xdr:row>40</xdr:row>
          <xdr:rowOff>38100</xdr:rowOff>
        </xdr:to>
        <xdr:sp macro="" textlink="">
          <xdr:nvSpPr>
            <xdr:cNvPr id="44288" name="Check Box 256" hidden="1">
              <a:extLst>
                <a:ext uri="{63B3BB69-23CF-44E3-9099-C40C66FF867C}">
                  <a14:compatExt spid="_x0000_s44288"/>
                </a:ext>
                <a:ext uri="{FF2B5EF4-FFF2-40B4-BE49-F238E27FC236}">
                  <a16:creationId xmlns:a16="http://schemas.microsoft.com/office/drawing/2014/main" id="{00000000-0008-0000-0100-000000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38</xdr:row>
          <xdr:rowOff>180975</xdr:rowOff>
        </xdr:from>
        <xdr:to>
          <xdr:col>8</xdr:col>
          <xdr:colOff>76200</xdr:colOff>
          <xdr:row>40</xdr:row>
          <xdr:rowOff>47625</xdr:rowOff>
        </xdr:to>
        <xdr:sp macro="" textlink="">
          <xdr:nvSpPr>
            <xdr:cNvPr id="44289" name="Check Box 257" hidden="1">
              <a:extLst>
                <a:ext uri="{63B3BB69-23CF-44E3-9099-C40C66FF867C}">
                  <a14:compatExt spid="_x0000_s44289"/>
                </a:ext>
                <a:ext uri="{FF2B5EF4-FFF2-40B4-BE49-F238E27FC236}">
                  <a16:creationId xmlns:a16="http://schemas.microsoft.com/office/drawing/2014/main" id="{00000000-0008-0000-0100-000001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38</xdr:row>
          <xdr:rowOff>180975</xdr:rowOff>
        </xdr:from>
        <xdr:to>
          <xdr:col>8</xdr:col>
          <xdr:colOff>76200</xdr:colOff>
          <xdr:row>40</xdr:row>
          <xdr:rowOff>38100</xdr:rowOff>
        </xdr:to>
        <xdr:sp macro="" textlink="">
          <xdr:nvSpPr>
            <xdr:cNvPr id="44290" name="Check Box 258" hidden="1">
              <a:extLst>
                <a:ext uri="{63B3BB69-23CF-44E3-9099-C40C66FF867C}">
                  <a14:compatExt spid="_x0000_s44290"/>
                </a:ext>
                <a:ext uri="{FF2B5EF4-FFF2-40B4-BE49-F238E27FC236}">
                  <a16:creationId xmlns:a16="http://schemas.microsoft.com/office/drawing/2014/main" id="{00000000-0008-0000-0100-000002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38</xdr:row>
          <xdr:rowOff>180975</xdr:rowOff>
        </xdr:from>
        <xdr:to>
          <xdr:col>8</xdr:col>
          <xdr:colOff>76200</xdr:colOff>
          <xdr:row>40</xdr:row>
          <xdr:rowOff>38100</xdr:rowOff>
        </xdr:to>
        <xdr:sp macro="" textlink="">
          <xdr:nvSpPr>
            <xdr:cNvPr id="44291" name="Check Box 259" hidden="1">
              <a:extLst>
                <a:ext uri="{63B3BB69-23CF-44E3-9099-C40C66FF867C}">
                  <a14:compatExt spid="_x0000_s44291"/>
                </a:ext>
                <a:ext uri="{FF2B5EF4-FFF2-40B4-BE49-F238E27FC236}">
                  <a16:creationId xmlns:a16="http://schemas.microsoft.com/office/drawing/2014/main" id="{00000000-0008-0000-0100-000003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38</xdr:row>
          <xdr:rowOff>180975</xdr:rowOff>
        </xdr:from>
        <xdr:to>
          <xdr:col>8</xdr:col>
          <xdr:colOff>76200</xdr:colOff>
          <xdr:row>40</xdr:row>
          <xdr:rowOff>47625</xdr:rowOff>
        </xdr:to>
        <xdr:sp macro="" textlink="">
          <xdr:nvSpPr>
            <xdr:cNvPr id="44292" name="Check Box 260" hidden="1">
              <a:extLst>
                <a:ext uri="{63B3BB69-23CF-44E3-9099-C40C66FF867C}">
                  <a14:compatExt spid="_x0000_s44292"/>
                </a:ext>
                <a:ext uri="{FF2B5EF4-FFF2-40B4-BE49-F238E27FC236}">
                  <a16:creationId xmlns:a16="http://schemas.microsoft.com/office/drawing/2014/main" id="{00000000-0008-0000-0100-000004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38</xdr:row>
          <xdr:rowOff>180975</xdr:rowOff>
        </xdr:from>
        <xdr:to>
          <xdr:col>8</xdr:col>
          <xdr:colOff>76200</xdr:colOff>
          <xdr:row>40</xdr:row>
          <xdr:rowOff>38100</xdr:rowOff>
        </xdr:to>
        <xdr:sp macro="" textlink="">
          <xdr:nvSpPr>
            <xdr:cNvPr id="44293" name="Check Box 261" hidden="1">
              <a:extLst>
                <a:ext uri="{63B3BB69-23CF-44E3-9099-C40C66FF867C}">
                  <a14:compatExt spid="_x0000_s44293"/>
                </a:ext>
                <a:ext uri="{FF2B5EF4-FFF2-40B4-BE49-F238E27FC236}">
                  <a16:creationId xmlns:a16="http://schemas.microsoft.com/office/drawing/2014/main" id="{00000000-0008-0000-0100-000005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37</xdr:row>
          <xdr:rowOff>180975</xdr:rowOff>
        </xdr:from>
        <xdr:to>
          <xdr:col>8</xdr:col>
          <xdr:colOff>76200</xdr:colOff>
          <xdr:row>39</xdr:row>
          <xdr:rowOff>38100</xdr:rowOff>
        </xdr:to>
        <xdr:sp macro="" textlink="">
          <xdr:nvSpPr>
            <xdr:cNvPr id="44294" name="Check Box 262" hidden="1">
              <a:extLst>
                <a:ext uri="{63B3BB69-23CF-44E3-9099-C40C66FF867C}">
                  <a14:compatExt spid="_x0000_s44294"/>
                </a:ext>
                <a:ext uri="{FF2B5EF4-FFF2-40B4-BE49-F238E27FC236}">
                  <a16:creationId xmlns:a16="http://schemas.microsoft.com/office/drawing/2014/main" id="{00000000-0008-0000-0100-000006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37</xdr:row>
          <xdr:rowOff>180975</xdr:rowOff>
        </xdr:from>
        <xdr:to>
          <xdr:col>8</xdr:col>
          <xdr:colOff>76200</xdr:colOff>
          <xdr:row>39</xdr:row>
          <xdr:rowOff>47625</xdr:rowOff>
        </xdr:to>
        <xdr:sp macro="" textlink="">
          <xdr:nvSpPr>
            <xdr:cNvPr id="44295" name="Check Box 263" hidden="1">
              <a:extLst>
                <a:ext uri="{63B3BB69-23CF-44E3-9099-C40C66FF867C}">
                  <a14:compatExt spid="_x0000_s44295"/>
                </a:ext>
                <a:ext uri="{FF2B5EF4-FFF2-40B4-BE49-F238E27FC236}">
                  <a16:creationId xmlns:a16="http://schemas.microsoft.com/office/drawing/2014/main" id="{00000000-0008-0000-0100-000007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37</xdr:row>
          <xdr:rowOff>180975</xdr:rowOff>
        </xdr:from>
        <xdr:to>
          <xdr:col>8</xdr:col>
          <xdr:colOff>76200</xdr:colOff>
          <xdr:row>39</xdr:row>
          <xdr:rowOff>38100</xdr:rowOff>
        </xdr:to>
        <xdr:sp macro="" textlink="">
          <xdr:nvSpPr>
            <xdr:cNvPr id="44296" name="Check Box 264" hidden="1">
              <a:extLst>
                <a:ext uri="{63B3BB69-23CF-44E3-9099-C40C66FF867C}">
                  <a14:compatExt spid="_x0000_s44296"/>
                </a:ext>
                <a:ext uri="{FF2B5EF4-FFF2-40B4-BE49-F238E27FC236}">
                  <a16:creationId xmlns:a16="http://schemas.microsoft.com/office/drawing/2014/main" id="{00000000-0008-0000-0100-000008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37</xdr:row>
          <xdr:rowOff>180975</xdr:rowOff>
        </xdr:from>
        <xdr:to>
          <xdr:col>8</xdr:col>
          <xdr:colOff>76200</xdr:colOff>
          <xdr:row>39</xdr:row>
          <xdr:rowOff>38100</xdr:rowOff>
        </xdr:to>
        <xdr:sp macro="" textlink="">
          <xdr:nvSpPr>
            <xdr:cNvPr id="44297" name="Check Box 265" hidden="1">
              <a:extLst>
                <a:ext uri="{63B3BB69-23CF-44E3-9099-C40C66FF867C}">
                  <a14:compatExt spid="_x0000_s44297"/>
                </a:ext>
                <a:ext uri="{FF2B5EF4-FFF2-40B4-BE49-F238E27FC236}">
                  <a16:creationId xmlns:a16="http://schemas.microsoft.com/office/drawing/2014/main" id="{00000000-0008-0000-0100-000009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37</xdr:row>
          <xdr:rowOff>180975</xdr:rowOff>
        </xdr:from>
        <xdr:to>
          <xdr:col>8</xdr:col>
          <xdr:colOff>76200</xdr:colOff>
          <xdr:row>39</xdr:row>
          <xdr:rowOff>47625</xdr:rowOff>
        </xdr:to>
        <xdr:sp macro="" textlink="">
          <xdr:nvSpPr>
            <xdr:cNvPr id="44298" name="Check Box 266" hidden="1">
              <a:extLst>
                <a:ext uri="{63B3BB69-23CF-44E3-9099-C40C66FF867C}">
                  <a14:compatExt spid="_x0000_s44298"/>
                </a:ext>
                <a:ext uri="{FF2B5EF4-FFF2-40B4-BE49-F238E27FC236}">
                  <a16:creationId xmlns:a16="http://schemas.microsoft.com/office/drawing/2014/main" id="{00000000-0008-0000-0100-00000A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37</xdr:row>
          <xdr:rowOff>180975</xdr:rowOff>
        </xdr:from>
        <xdr:to>
          <xdr:col>8</xdr:col>
          <xdr:colOff>76200</xdr:colOff>
          <xdr:row>39</xdr:row>
          <xdr:rowOff>38100</xdr:rowOff>
        </xdr:to>
        <xdr:sp macro="" textlink="">
          <xdr:nvSpPr>
            <xdr:cNvPr id="44299" name="Check Box 267" hidden="1">
              <a:extLst>
                <a:ext uri="{63B3BB69-23CF-44E3-9099-C40C66FF867C}">
                  <a14:compatExt spid="_x0000_s44299"/>
                </a:ext>
                <a:ext uri="{FF2B5EF4-FFF2-40B4-BE49-F238E27FC236}">
                  <a16:creationId xmlns:a16="http://schemas.microsoft.com/office/drawing/2014/main" id="{00000000-0008-0000-0100-00000B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4</xdr:col>
      <xdr:colOff>51905</xdr:colOff>
      <xdr:row>4</xdr:row>
      <xdr:rowOff>94595</xdr:rowOff>
    </xdr:from>
    <xdr:to>
      <xdr:col>11</xdr:col>
      <xdr:colOff>160821</xdr:colOff>
      <xdr:row>20</xdr:row>
      <xdr:rowOff>23640</xdr:rowOff>
    </xdr:to>
    <xdr:graphicFrame macro="">
      <xdr:nvGraphicFramePr>
        <xdr:cNvPr id="6" name="Gráfico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492330</xdr:colOff>
      <xdr:row>40</xdr:row>
      <xdr:rowOff>186980</xdr:rowOff>
    </xdr:from>
    <xdr:to>
      <xdr:col>17</xdr:col>
      <xdr:colOff>158749</xdr:colOff>
      <xdr:row>52</xdr:row>
      <xdr:rowOff>206375</xdr:rowOff>
    </xdr:to>
    <xdr:graphicFrame macro="">
      <xdr:nvGraphicFramePr>
        <xdr:cNvPr id="7" name="Gráfico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440842</xdr:colOff>
      <xdr:row>61</xdr:row>
      <xdr:rowOff>118026</xdr:rowOff>
    </xdr:from>
    <xdr:to>
      <xdr:col>17</xdr:col>
      <xdr:colOff>63500</xdr:colOff>
      <xdr:row>71</xdr:row>
      <xdr:rowOff>196849</xdr:rowOff>
    </xdr:to>
    <xdr:graphicFrame macro="">
      <xdr:nvGraphicFramePr>
        <xdr:cNvPr id="8" name="Gráfico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378257</xdr:colOff>
      <xdr:row>74</xdr:row>
      <xdr:rowOff>125598</xdr:rowOff>
    </xdr:from>
    <xdr:to>
      <xdr:col>16</xdr:col>
      <xdr:colOff>127001</xdr:colOff>
      <xdr:row>94</xdr:row>
      <xdr:rowOff>65766</xdr:rowOff>
    </xdr:to>
    <xdr:graphicFrame macro="">
      <xdr:nvGraphicFramePr>
        <xdr:cNvPr id="9" name="Gráfico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59357</xdr:colOff>
      <xdr:row>22</xdr:row>
      <xdr:rowOff>76612</xdr:rowOff>
    </xdr:from>
    <xdr:to>
      <xdr:col>11</xdr:col>
      <xdr:colOff>158750</xdr:colOff>
      <xdr:row>38</xdr:row>
      <xdr:rowOff>111124</xdr:rowOff>
    </xdr:to>
    <xdr:graphicFrame macro="">
      <xdr:nvGraphicFramePr>
        <xdr:cNvPr id="2" name="Gráfico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mila/Desktop/HdC%20PY_P2%20Gu&#237;a%20t&#233;cnica_UTCUTS_v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sole/OneDrive/Escritorio/DEUMAN/HdC%20Uruguay/Herramienta%20de%20c&#225;lculo%20-%20HdC%20Uruguay%200.1%20S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sole/Downloads/Herramienta%20de%20c&#225;lculo%20-%20HdC%20Paraguay%20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F-TF"/>
      <sheetName val="Hoja1"/>
      <sheetName val="OtraTierra (no TF)"/>
      <sheetName val="UTCUTS"/>
      <sheetName val="INGEI-PY"/>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organización"/>
      <sheetName val="A1-Fuentes móviles"/>
      <sheetName val="A1-Fuentes fijas"/>
      <sheetName val="A1-IPPU"/>
      <sheetName val="A1- Otros procesos"/>
      <sheetName val="A1-Refrigerantes"/>
      <sheetName val="A1-Gestión de residuos y aguas "/>
      <sheetName val="A1-Equipos eléctricos"/>
      <sheetName val="A3-Transporte de empleados"/>
      <sheetName val="A3-Viajes de negocio"/>
      <sheetName val="A3-Transporte de carga"/>
      <sheetName val="A3-Bienes y servicios comprados"/>
      <sheetName val="A3-Otras fuentes"/>
      <sheetName val="A3-R. generados en operaciones"/>
      <sheetName val="UTCUTS"/>
      <sheetName val="A1-Valores por defecto"/>
      <sheetName val="A3-Valores por defecto"/>
      <sheetName val="UTCUTS-Valores por defecto"/>
    </sheetNames>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sheetName val="Datos de la organización"/>
      <sheetName val="Resultados"/>
      <sheetName val="A1-Fuentes móviles"/>
      <sheetName val="A1-Fuentes fijas"/>
      <sheetName val="A1-IPPU"/>
      <sheetName val="A1- Otros procesos"/>
      <sheetName val="A1-Refrigerantes"/>
      <sheetName val="A1-Gestión de residuos y aguas "/>
      <sheetName val="A1-Equipos eléctricos"/>
      <sheetName val="A3-Transporte de empleados"/>
      <sheetName val="A3-Viajes de negocio"/>
      <sheetName val="A3- Transporte de carga"/>
      <sheetName val="A3-Bienes y servicios comprados"/>
      <sheetName val="A3-Otras fuentes"/>
      <sheetName val="A3-R. generados en operaciones"/>
      <sheetName val="UTCUTS"/>
      <sheetName val="A1-Valores por defecto"/>
      <sheetName val="A3-Valores por defecto"/>
      <sheetName val="UTCUTS-Valores por defecto"/>
    </sheetNames>
  </externalBook>
</externalLink>
</file>

<file path=xl/theme/theme1.xml><?xml version="1.0" encoding="utf-8"?>
<a:theme xmlns:a="http://schemas.openxmlformats.org/drawingml/2006/main" name="Sheets">
  <a:themeElements>
    <a:clrScheme name="Personalizado 1">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28" Type="http://schemas.openxmlformats.org/officeDocument/2006/relationships/ctrlProp" Target="../ctrlProps/ctrlProp125.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2.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3.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4.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5.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dondereciclo.uy/programas" TargetMode="External"/></Relationships>
</file>

<file path=xl/worksheets/_rels/sheet1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6.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81193-8FBB-42B5-BBB8-3ED488B15F8E}">
  <sheetPr>
    <tabColor theme="8" tint="0.59999389629810485"/>
  </sheetPr>
  <dimension ref="A1:R81"/>
  <sheetViews>
    <sheetView showGridLines="0" tabSelected="1" zoomScale="70" zoomScaleNormal="70" workbookViewId="0">
      <selection activeCell="R15" sqref="R15"/>
    </sheetView>
  </sheetViews>
  <sheetFormatPr baseColWidth="10" defaultColWidth="11.42578125" defaultRowHeight="15" x14ac:dyDescent="0.25"/>
  <cols>
    <col min="6" max="6" width="10.28515625" customWidth="1"/>
    <col min="7" max="7" width="13.28515625" customWidth="1"/>
    <col min="8" max="8" width="13.85546875" customWidth="1"/>
    <col min="12" max="12" width="14.42578125" customWidth="1"/>
    <col min="13" max="13" width="17.85546875" customWidth="1"/>
  </cols>
  <sheetData>
    <row r="1" spans="1:18" ht="82.5" customHeight="1" x14ac:dyDescent="0.25">
      <c r="A1" s="1"/>
      <c r="B1" s="2"/>
      <c r="C1" s="1"/>
      <c r="D1" s="1"/>
      <c r="E1" s="1"/>
      <c r="F1" s="1"/>
      <c r="H1" s="1"/>
      <c r="I1" s="1"/>
      <c r="J1" s="1"/>
      <c r="K1" s="1"/>
      <c r="L1" s="1"/>
      <c r="M1" s="1"/>
      <c r="N1" s="3"/>
      <c r="O1" s="1"/>
      <c r="P1" s="1"/>
      <c r="Q1" s="1"/>
      <c r="R1" s="1"/>
    </row>
    <row r="2" spans="1:18" ht="27" x14ac:dyDescent="0.5">
      <c r="A2" s="1"/>
      <c r="B2" s="486" t="s">
        <v>418</v>
      </c>
      <c r="C2" s="487"/>
      <c r="D2" s="487"/>
      <c r="E2" s="487"/>
      <c r="F2" s="487"/>
      <c r="G2" s="487"/>
      <c r="H2" s="487"/>
      <c r="I2" s="487"/>
      <c r="J2" s="487"/>
      <c r="K2" s="487"/>
      <c r="L2" s="487"/>
      <c r="M2" s="487"/>
      <c r="N2" s="488"/>
      <c r="O2" s="1"/>
      <c r="P2" s="1"/>
      <c r="Q2" s="1"/>
      <c r="R2" s="1"/>
    </row>
    <row r="3" spans="1:18" ht="16.5" x14ac:dyDescent="0.3">
      <c r="A3" s="1"/>
      <c r="B3" s="4"/>
      <c r="C3" s="5"/>
      <c r="D3" s="5"/>
      <c r="E3" s="5"/>
      <c r="F3" s="5"/>
      <c r="G3" s="5"/>
      <c r="H3" s="5"/>
      <c r="I3" s="5"/>
      <c r="J3" s="5"/>
      <c r="K3" s="5"/>
      <c r="L3" s="5"/>
      <c r="M3" s="5"/>
      <c r="N3" s="6"/>
      <c r="O3" s="1"/>
      <c r="P3" s="1"/>
      <c r="Q3" s="1"/>
      <c r="R3" s="1"/>
    </row>
    <row r="4" spans="1:18" ht="16.5" x14ac:dyDescent="0.3">
      <c r="A4" s="1"/>
      <c r="B4" s="479" t="s">
        <v>403</v>
      </c>
      <c r="C4" s="480"/>
      <c r="D4" s="480"/>
      <c r="E4" s="480"/>
      <c r="F4" s="480"/>
      <c r="G4" s="480"/>
      <c r="H4" s="480"/>
      <c r="I4" s="480"/>
      <c r="J4" s="480"/>
      <c r="K4" s="480"/>
      <c r="L4" s="480"/>
      <c r="M4" s="480"/>
      <c r="N4" s="481"/>
      <c r="O4" s="1"/>
      <c r="P4" s="1"/>
      <c r="Q4" s="1"/>
      <c r="R4" s="1"/>
    </row>
    <row r="5" spans="1:18" ht="15.75" x14ac:dyDescent="0.3">
      <c r="A5" s="1"/>
      <c r="B5" s="472" t="s">
        <v>404</v>
      </c>
      <c r="C5" s="473"/>
      <c r="D5" s="473"/>
      <c r="E5" s="473"/>
      <c r="F5" s="473"/>
      <c r="G5" s="473"/>
      <c r="H5" s="473"/>
      <c r="I5" s="473"/>
      <c r="J5" s="473"/>
      <c r="K5" s="473"/>
      <c r="L5" s="473"/>
      <c r="M5" s="473"/>
      <c r="N5" s="474"/>
      <c r="O5" s="1"/>
      <c r="P5" s="1"/>
      <c r="Q5" s="1"/>
      <c r="R5" s="1"/>
    </row>
    <row r="6" spans="1:18" ht="15.75" x14ac:dyDescent="0.3">
      <c r="A6" s="1"/>
      <c r="B6" s="472" t="s">
        <v>515</v>
      </c>
      <c r="C6" s="473"/>
      <c r="D6" s="473"/>
      <c r="E6" s="473"/>
      <c r="F6" s="473"/>
      <c r="G6" s="473"/>
      <c r="H6" s="473"/>
      <c r="I6" s="473"/>
      <c r="J6" s="473"/>
      <c r="K6" s="473"/>
      <c r="L6" s="473"/>
      <c r="M6" s="473"/>
      <c r="N6" s="474"/>
      <c r="O6" s="1"/>
      <c r="P6" s="1"/>
      <c r="Q6" s="1"/>
      <c r="R6" s="1"/>
    </row>
    <row r="7" spans="1:18" ht="16.5" x14ac:dyDescent="0.3">
      <c r="A7" s="1"/>
      <c r="B7" s="489"/>
      <c r="C7" s="490"/>
      <c r="D7" s="490"/>
      <c r="E7" s="490"/>
      <c r="F7" s="490"/>
      <c r="G7" s="490"/>
      <c r="H7" s="490"/>
      <c r="I7" s="490"/>
      <c r="J7" s="490"/>
      <c r="K7" s="490"/>
      <c r="L7" s="490"/>
      <c r="M7" s="490"/>
      <c r="N7" s="491"/>
      <c r="O7" s="1"/>
      <c r="P7" s="1"/>
      <c r="Q7" s="1"/>
      <c r="R7" s="1"/>
    </row>
    <row r="8" spans="1:18" ht="16.5" x14ac:dyDescent="0.3">
      <c r="A8" s="1"/>
      <c r="B8" s="479" t="s">
        <v>405</v>
      </c>
      <c r="C8" s="480"/>
      <c r="D8" s="480"/>
      <c r="E8" s="480"/>
      <c r="F8" s="480"/>
      <c r="G8" s="480"/>
      <c r="H8" s="480"/>
      <c r="I8" s="480"/>
      <c r="J8" s="480"/>
      <c r="K8" s="480"/>
      <c r="L8" s="480"/>
      <c r="M8" s="480"/>
      <c r="N8" s="481"/>
      <c r="O8" s="1"/>
      <c r="P8" s="1"/>
      <c r="Q8" s="1"/>
      <c r="R8" s="1"/>
    </row>
    <row r="9" spans="1:18" ht="15.75" x14ac:dyDescent="0.3">
      <c r="A9" s="1"/>
      <c r="B9" s="472" t="s">
        <v>406</v>
      </c>
      <c r="C9" s="473"/>
      <c r="D9" s="473"/>
      <c r="E9" s="473"/>
      <c r="F9" s="473"/>
      <c r="G9" s="473"/>
      <c r="H9" s="473"/>
      <c r="I9" s="473"/>
      <c r="J9" s="473"/>
      <c r="K9" s="473"/>
      <c r="L9" s="473"/>
      <c r="M9" s="473"/>
      <c r="N9" s="474"/>
      <c r="O9" s="1"/>
      <c r="P9" s="1"/>
      <c r="Q9" s="1"/>
      <c r="R9" s="1"/>
    </row>
    <row r="10" spans="1:18" ht="15.75" x14ac:dyDescent="0.3">
      <c r="A10" s="1"/>
      <c r="B10" s="472" t="s">
        <v>407</v>
      </c>
      <c r="C10" s="473"/>
      <c r="D10" s="473"/>
      <c r="E10" s="473"/>
      <c r="F10" s="473"/>
      <c r="G10" s="473"/>
      <c r="H10" s="473"/>
      <c r="I10" s="473"/>
      <c r="J10" s="473"/>
      <c r="K10" s="473"/>
      <c r="L10" s="473"/>
      <c r="M10" s="473"/>
      <c r="N10" s="474"/>
      <c r="O10" s="1"/>
      <c r="P10" s="1"/>
      <c r="Q10" s="1"/>
      <c r="R10" s="1"/>
    </row>
    <row r="11" spans="1:18" x14ac:dyDescent="0.25">
      <c r="A11" s="1"/>
      <c r="B11" s="475" t="s">
        <v>408</v>
      </c>
      <c r="C11" s="476"/>
      <c r="D11" s="476"/>
      <c r="E11" s="476"/>
      <c r="F11" s="476"/>
      <c r="G11" s="476"/>
      <c r="H11" s="476"/>
      <c r="I11" s="476"/>
      <c r="J11" s="476"/>
      <c r="K11" s="476"/>
      <c r="L11" s="476"/>
      <c r="M11" s="476"/>
      <c r="N11" s="477"/>
      <c r="O11" s="1"/>
      <c r="P11" s="1"/>
      <c r="Q11" s="1"/>
      <c r="R11" s="1"/>
    </row>
    <row r="12" spans="1:18" x14ac:dyDescent="0.25">
      <c r="A12" s="1"/>
      <c r="B12" s="478"/>
      <c r="C12" s="476"/>
      <c r="D12" s="476"/>
      <c r="E12" s="476"/>
      <c r="F12" s="476"/>
      <c r="G12" s="476"/>
      <c r="H12" s="476"/>
      <c r="I12" s="476"/>
      <c r="J12" s="476"/>
      <c r="K12" s="476"/>
      <c r="L12" s="476"/>
      <c r="M12" s="476"/>
      <c r="N12" s="477"/>
      <c r="O12" s="1"/>
      <c r="P12" s="1"/>
      <c r="Q12" s="1"/>
      <c r="R12" s="1"/>
    </row>
    <row r="13" spans="1:18" x14ac:dyDescent="0.25">
      <c r="A13" s="1"/>
      <c r="B13" s="478"/>
      <c r="C13" s="476"/>
      <c r="D13" s="476"/>
      <c r="E13" s="476"/>
      <c r="F13" s="476"/>
      <c r="G13" s="476"/>
      <c r="H13" s="476"/>
      <c r="I13" s="476"/>
      <c r="J13" s="476"/>
      <c r="K13" s="476"/>
      <c r="L13" s="476"/>
      <c r="M13" s="476"/>
      <c r="N13" s="477"/>
      <c r="O13" s="1"/>
      <c r="P13" s="1"/>
      <c r="Q13" s="1"/>
      <c r="R13" s="1"/>
    </row>
    <row r="14" spans="1:18" x14ac:dyDescent="0.25">
      <c r="A14" s="1"/>
      <c r="B14" s="478"/>
      <c r="C14" s="476"/>
      <c r="D14" s="476"/>
      <c r="E14" s="476"/>
      <c r="F14" s="476"/>
      <c r="G14" s="476"/>
      <c r="H14" s="476"/>
      <c r="I14" s="476"/>
      <c r="J14" s="476"/>
      <c r="K14" s="476"/>
      <c r="L14" s="476"/>
      <c r="M14" s="476"/>
      <c r="N14" s="477"/>
      <c r="O14" s="1"/>
      <c r="P14" s="1"/>
      <c r="Q14" s="1"/>
      <c r="R14" s="1"/>
    </row>
    <row r="15" spans="1:18" x14ac:dyDescent="0.25">
      <c r="A15" s="1"/>
      <c r="B15" s="478"/>
      <c r="C15" s="476"/>
      <c r="D15" s="476"/>
      <c r="E15" s="476"/>
      <c r="F15" s="476"/>
      <c r="G15" s="476"/>
      <c r="H15" s="476"/>
      <c r="I15" s="476"/>
      <c r="J15" s="476"/>
      <c r="K15" s="476"/>
      <c r="L15" s="476"/>
      <c r="M15" s="476"/>
      <c r="N15" s="477"/>
      <c r="O15" s="1"/>
      <c r="P15" s="1"/>
      <c r="Q15" s="1"/>
      <c r="R15" s="1"/>
    </row>
    <row r="16" spans="1:18" x14ac:dyDescent="0.25">
      <c r="A16" s="1"/>
      <c r="B16" s="478"/>
      <c r="C16" s="476"/>
      <c r="D16" s="476"/>
      <c r="E16" s="476"/>
      <c r="F16" s="476"/>
      <c r="G16" s="476"/>
      <c r="H16" s="476"/>
      <c r="I16" s="476"/>
      <c r="J16" s="476"/>
      <c r="K16" s="476"/>
      <c r="L16" s="476"/>
      <c r="M16" s="476"/>
      <c r="N16" s="477"/>
      <c r="O16" s="1"/>
      <c r="P16" s="1"/>
      <c r="Q16" s="1"/>
      <c r="R16" s="1"/>
    </row>
    <row r="17" spans="1:18" x14ac:dyDescent="0.25">
      <c r="A17" s="1"/>
      <c r="B17" s="478"/>
      <c r="C17" s="476"/>
      <c r="D17" s="476"/>
      <c r="E17" s="476"/>
      <c r="F17" s="476"/>
      <c r="G17" s="476"/>
      <c r="H17" s="476"/>
      <c r="I17" s="476"/>
      <c r="J17" s="476"/>
      <c r="K17" s="476"/>
      <c r="L17" s="476"/>
      <c r="M17" s="476"/>
      <c r="N17" s="477"/>
      <c r="O17" s="1"/>
      <c r="P17" s="1"/>
      <c r="Q17" s="1"/>
      <c r="R17" s="1"/>
    </row>
    <row r="18" spans="1:18" x14ac:dyDescent="0.25">
      <c r="A18" s="1"/>
      <c r="B18" s="478"/>
      <c r="C18" s="476"/>
      <c r="D18" s="476"/>
      <c r="E18" s="476"/>
      <c r="F18" s="476"/>
      <c r="G18" s="476"/>
      <c r="H18" s="476"/>
      <c r="I18" s="476"/>
      <c r="J18" s="476"/>
      <c r="K18" s="476"/>
      <c r="L18" s="476"/>
      <c r="M18" s="476"/>
      <c r="N18" s="477"/>
      <c r="O18" s="1"/>
      <c r="P18" s="1"/>
      <c r="Q18" s="1"/>
      <c r="R18" s="1"/>
    </row>
    <row r="19" spans="1:18" ht="31.5" customHeight="1" x14ac:dyDescent="0.25">
      <c r="A19" s="1"/>
      <c r="B19" s="478"/>
      <c r="C19" s="476"/>
      <c r="D19" s="476"/>
      <c r="E19" s="476"/>
      <c r="F19" s="476"/>
      <c r="G19" s="476"/>
      <c r="H19" s="476"/>
      <c r="I19" s="476"/>
      <c r="J19" s="476"/>
      <c r="K19" s="476"/>
      <c r="L19" s="476"/>
      <c r="M19" s="476"/>
      <c r="N19" s="477"/>
      <c r="O19" s="1"/>
      <c r="P19" s="1"/>
      <c r="Q19" s="1"/>
      <c r="R19" s="1"/>
    </row>
    <row r="20" spans="1:18" x14ac:dyDescent="0.25">
      <c r="A20" s="1"/>
      <c r="B20" s="7"/>
      <c r="C20" s="8"/>
      <c r="D20" s="8"/>
      <c r="E20" s="8"/>
      <c r="F20" s="8"/>
      <c r="G20" s="8"/>
      <c r="H20" s="8"/>
      <c r="I20" s="8"/>
      <c r="J20" s="8"/>
      <c r="K20" s="8"/>
      <c r="L20" s="8"/>
      <c r="M20" s="8"/>
      <c r="N20" s="9"/>
      <c r="O20" s="1"/>
      <c r="P20" s="1"/>
      <c r="Q20" s="1"/>
      <c r="R20" s="1"/>
    </row>
    <row r="21" spans="1:18" ht="16.5" x14ac:dyDescent="0.3">
      <c r="A21" s="1"/>
      <c r="B21" s="479" t="s">
        <v>409</v>
      </c>
      <c r="C21" s="480"/>
      <c r="D21" s="480"/>
      <c r="E21" s="480"/>
      <c r="F21" s="480"/>
      <c r="G21" s="480"/>
      <c r="H21" s="480"/>
      <c r="I21" s="480"/>
      <c r="J21" s="480"/>
      <c r="K21" s="480"/>
      <c r="L21" s="480"/>
      <c r="M21" s="480"/>
      <c r="N21" s="481"/>
      <c r="O21" s="1"/>
      <c r="P21" s="1"/>
      <c r="Q21" s="1"/>
      <c r="R21" s="1"/>
    </row>
    <row r="22" spans="1:18" ht="24.75" customHeight="1" x14ac:dyDescent="0.25">
      <c r="A22" s="1"/>
      <c r="B22" s="467" t="s">
        <v>410</v>
      </c>
      <c r="C22" s="468"/>
      <c r="D22" s="468"/>
      <c r="E22" s="468"/>
      <c r="F22" s="482" t="s">
        <v>411</v>
      </c>
      <c r="G22" s="482"/>
      <c r="H22" s="482"/>
      <c r="I22" s="482"/>
      <c r="J22" s="482"/>
      <c r="K22" s="482"/>
      <c r="L22" s="482"/>
      <c r="M22" s="482"/>
      <c r="N22" s="483"/>
      <c r="O22" s="1"/>
      <c r="P22" s="1"/>
      <c r="Q22" s="1"/>
      <c r="R22" s="1"/>
    </row>
    <row r="23" spans="1:18" ht="15" customHeight="1" x14ac:dyDescent="0.25">
      <c r="A23" s="1"/>
      <c r="B23" s="467" t="s">
        <v>11</v>
      </c>
      <c r="C23" s="468"/>
      <c r="D23" s="468"/>
      <c r="E23" s="468"/>
      <c r="F23" s="484" t="s">
        <v>422</v>
      </c>
      <c r="G23" s="484"/>
      <c r="H23" s="484"/>
      <c r="I23" s="484"/>
      <c r="J23" s="484"/>
      <c r="K23" s="484"/>
      <c r="L23" s="484"/>
      <c r="M23" s="484"/>
      <c r="N23" s="485"/>
      <c r="O23" s="1"/>
      <c r="P23" s="1"/>
      <c r="Q23" s="1"/>
      <c r="R23" s="1"/>
    </row>
    <row r="24" spans="1:18" x14ac:dyDescent="0.25">
      <c r="A24" s="1"/>
      <c r="B24" s="467"/>
      <c r="C24" s="468"/>
      <c r="D24" s="468"/>
      <c r="E24" s="468"/>
      <c r="F24" s="484"/>
      <c r="G24" s="484"/>
      <c r="H24" s="484"/>
      <c r="I24" s="484"/>
      <c r="J24" s="484"/>
      <c r="K24" s="484"/>
      <c r="L24" s="484"/>
      <c r="M24" s="484"/>
      <c r="N24" s="485"/>
      <c r="O24" s="1"/>
      <c r="P24" s="1"/>
      <c r="Q24" s="1"/>
      <c r="R24" s="1"/>
    </row>
    <row r="25" spans="1:18" x14ac:dyDescent="0.25">
      <c r="A25" s="1"/>
      <c r="B25" s="10"/>
      <c r="C25" s="11"/>
      <c r="D25" s="11"/>
      <c r="E25" s="11"/>
      <c r="F25" s="12"/>
      <c r="G25" s="12"/>
      <c r="H25" s="12"/>
      <c r="I25" s="12"/>
      <c r="J25" s="12"/>
      <c r="K25" s="12"/>
      <c r="L25" s="12"/>
      <c r="M25" s="12"/>
      <c r="N25" s="13"/>
      <c r="O25" s="1"/>
      <c r="P25" s="1"/>
      <c r="Q25" s="1"/>
      <c r="R25" s="1"/>
    </row>
    <row r="26" spans="1:18" ht="16.5" x14ac:dyDescent="0.3">
      <c r="A26" s="1"/>
      <c r="B26" s="466" t="s">
        <v>11</v>
      </c>
      <c r="C26" s="466"/>
      <c r="D26" s="466"/>
      <c r="E26" s="466"/>
      <c r="F26" s="466"/>
      <c r="G26" s="466"/>
      <c r="H26" s="466"/>
      <c r="I26" s="466"/>
      <c r="J26" s="466"/>
      <c r="K26" s="466"/>
      <c r="L26" s="466"/>
      <c r="M26" s="466"/>
      <c r="N26" s="466"/>
      <c r="O26" s="1"/>
      <c r="P26" s="1"/>
      <c r="Q26" s="1"/>
      <c r="R26" s="1"/>
    </row>
    <row r="27" spans="1:18" x14ac:dyDescent="0.25">
      <c r="A27" s="1"/>
      <c r="B27" s="467" t="s">
        <v>412</v>
      </c>
      <c r="C27" s="468"/>
      <c r="D27" s="468"/>
      <c r="E27" s="468"/>
      <c r="F27" s="469" t="s">
        <v>413</v>
      </c>
      <c r="G27" s="470"/>
      <c r="H27" s="470"/>
      <c r="I27" s="470"/>
      <c r="J27" s="470"/>
      <c r="K27" s="470"/>
      <c r="L27" s="470"/>
      <c r="M27" s="470"/>
      <c r="N27" s="471"/>
      <c r="O27" s="1"/>
      <c r="P27" s="1"/>
      <c r="Q27" s="1"/>
      <c r="R27" s="1"/>
    </row>
    <row r="28" spans="1:18" ht="66.75" customHeight="1" x14ac:dyDescent="0.25">
      <c r="A28" s="1"/>
      <c r="B28" s="467"/>
      <c r="C28" s="468"/>
      <c r="D28" s="468"/>
      <c r="E28" s="468"/>
      <c r="F28" s="470"/>
      <c r="G28" s="470"/>
      <c r="H28" s="470"/>
      <c r="I28" s="470"/>
      <c r="J28" s="470"/>
      <c r="K28" s="470"/>
      <c r="L28" s="470"/>
      <c r="M28" s="470"/>
      <c r="N28" s="471"/>
      <c r="O28" s="1"/>
      <c r="P28" s="1"/>
      <c r="Q28" s="1"/>
      <c r="R28" s="1"/>
    </row>
    <row r="29" spans="1:18" x14ac:dyDescent="0.25">
      <c r="A29" s="1"/>
      <c r="B29" s="467" t="s">
        <v>414</v>
      </c>
      <c r="C29" s="468"/>
      <c r="D29" s="468"/>
      <c r="E29" s="468"/>
      <c r="F29" s="469" t="s">
        <v>721</v>
      </c>
      <c r="G29" s="470"/>
      <c r="H29" s="470"/>
      <c r="I29" s="470"/>
      <c r="J29" s="470"/>
      <c r="K29" s="470"/>
      <c r="L29" s="470"/>
      <c r="M29" s="470"/>
      <c r="N29" s="471"/>
      <c r="O29" s="1"/>
      <c r="P29" s="1"/>
      <c r="Q29" s="1"/>
      <c r="R29" s="1"/>
    </row>
    <row r="30" spans="1:18" x14ac:dyDescent="0.25">
      <c r="A30" s="1"/>
      <c r="B30" s="467"/>
      <c r="C30" s="468"/>
      <c r="D30" s="468"/>
      <c r="E30" s="468"/>
      <c r="F30" s="470"/>
      <c r="G30" s="470"/>
      <c r="H30" s="470"/>
      <c r="I30" s="470"/>
      <c r="J30" s="470"/>
      <c r="K30" s="470"/>
      <c r="L30" s="470"/>
      <c r="M30" s="470"/>
      <c r="N30" s="471"/>
      <c r="O30" s="1"/>
      <c r="P30" s="1"/>
      <c r="Q30" s="1"/>
      <c r="R30" s="1"/>
    </row>
    <row r="31" spans="1:18" x14ac:dyDescent="0.25">
      <c r="A31" s="1"/>
      <c r="B31" s="467"/>
      <c r="C31" s="468"/>
      <c r="D31" s="468"/>
      <c r="E31" s="468"/>
      <c r="F31" s="470"/>
      <c r="G31" s="470"/>
      <c r="H31" s="470"/>
      <c r="I31" s="470"/>
      <c r="J31" s="470"/>
      <c r="K31" s="470"/>
      <c r="L31" s="470"/>
      <c r="M31" s="470"/>
      <c r="N31" s="471"/>
      <c r="O31" s="1"/>
      <c r="P31" s="1"/>
      <c r="Q31" s="1"/>
      <c r="R31" s="1"/>
    </row>
    <row r="32" spans="1:18" x14ac:dyDescent="0.25">
      <c r="A32" s="1"/>
      <c r="B32" s="467"/>
      <c r="C32" s="468"/>
      <c r="D32" s="468"/>
      <c r="E32" s="468"/>
      <c r="F32" s="470"/>
      <c r="G32" s="470"/>
      <c r="H32" s="470"/>
      <c r="I32" s="470"/>
      <c r="J32" s="470"/>
      <c r="K32" s="470"/>
      <c r="L32" s="470"/>
      <c r="M32" s="470"/>
      <c r="N32" s="471"/>
      <c r="O32" s="1"/>
      <c r="P32" s="1"/>
      <c r="Q32" s="1"/>
      <c r="R32" s="1"/>
    </row>
    <row r="33" spans="1:18" ht="59.25" customHeight="1" x14ac:dyDescent="0.25">
      <c r="A33" s="1"/>
      <c r="B33" s="467"/>
      <c r="C33" s="468"/>
      <c r="D33" s="468"/>
      <c r="E33" s="468"/>
      <c r="F33" s="470"/>
      <c r="G33" s="470"/>
      <c r="H33" s="470"/>
      <c r="I33" s="470"/>
      <c r="J33" s="470"/>
      <c r="K33" s="470"/>
      <c r="L33" s="470"/>
      <c r="M33" s="470"/>
      <c r="N33" s="471"/>
      <c r="O33" s="1"/>
      <c r="P33" s="1"/>
      <c r="Q33" s="1"/>
      <c r="R33" s="1"/>
    </row>
    <row r="34" spans="1:18" ht="19.5" customHeight="1" x14ac:dyDescent="0.3">
      <c r="A34" s="1"/>
      <c r="B34" s="466" t="s">
        <v>463</v>
      </c>
      <c r="C34" s="466"/>
      <c r="D34" s="466"/>
      <c r="E34" s="466"/>
      <c r="F34" s="466"/>
      <c r="G34" s="466"/>
      <c r="H34" s="466"/>
      <c r="I34" s="466"/>
      <c r="J34" s="466"/>
      <c r="K34" s="466"/>
      <c r="L34" s="466"/>
      <c r="M34" s="466"/>
      <c r="N34" s="466"/>
      <c r="O34" s="1"/>
      <c r="P34" s="1"/>
      <c r="Q34" s="1"/>
      <c r="R34" s="1"/>
    </row>
    <row r="35" spans="1:18" ht="45.75" customHeight="1" x14ac:dyDescent="0.25">
      <c r="A35" s="1"/>
      <c r="B35" s="467" t="s">
        <v>464</v>
      </c>
      <c r="C35" s="468"/>
      <c r="D35" s="468"/>
      <c r="E35" s="468"/>
      <c r="F35" s="469" t="s">
        <v>476</v>
      </c>
      <c r="G35" s="469"/>
      <c r="H35" s="469"/>
      <c r="I35" s="469"/>
      <c r="J35" s="469"/>
      <c r="K35" s="469"/>
      <c r="L35" s="469"/>
      <c r="M35" s="469"/>
      <c r="N35" s="507"/>
      <c r="O35" s="1"/>
      <c r="P35" s="1"/>
      <c r="Q35" s="1"/>
      <c r="R35" s="1"/>
    </row>
    <row r="36" spans="1:18" ht="43.5" customHeight="1" x14ac:dyDescent="0.25">
      <c r="A36" s="1"/>
      <c r="B36" s="14"/>
      <c r="C36" s="15"/>
      <c r="D36" s="15"/>
      <c r="E36" s="15"/>
      <c r="F36" s="469"/>
      <c r="G36" s="469"/>
      <c r="H36" s="469"/>
      <c r="I36" s="469"/>
      <c r="J36" s="469"/>
      <c r="K36" s="469"/>
      <c r="L36" s="469"/>
      <c r="M36" s="469"/>
      <c r="N36" s="507"/>
      <c r="O36" s="1"/>
      <c r="P36" s="1"/>
      <c r="Q36" s="1"/>
      <c r="R36" s="1"/>
    </row>
    <row r="37" spans="1:18" ht="43.5" customHeight="1" x14ac:dyDescent="0.25">
      <c r="A37" s="1"/>
      <c r="B37" s="14"/>
      <c r="C37" s="15"/>
      <c r="D37" s="15"/>
      <c r="E37" s="15"/>
      <c r="F37" s="16"/>
      <c r="G37" s="17" t="s">
        <v>465</v>
      </c>
      <c r="H37" s="17" t="s">
        <v>466</v>
      </c>
      <c r="I37" s="17" t="s">
        <v>467</v>
      </c>
      <c r="J37" s="508" t="s">
        <v>145</v>
      </c>
      <c r="K37" s="508"/>
      <c r="L37" s="508"/>
      <c r="M37" s="508"/>
      <c r="N37" s="18"/>
      <c r="O37" s="1"/>
      <c r="P37" s="1"/>
      <c r="Q37" s="1"/>
      <c r="R37" s="1"/>
    </row>
    <row r="38" spans="1:18" ht="21.75" customHeight="1" x14ac:dyDescent="0.25">
      <c r="A38" s="1"/>
      <c r="B38" s="14"/>
      <c r="C38" s="15"/>
      <c r="D38" s="15"/>
      <c r="E38" s="15"/>
      <c r="F38" s="16"/>
      <c r="G38" s="19" t="s">
        <v>468</v>
      </c>
      <c r="H38" s="19" t="s">
        <v>472</v>
      </c>
      <c r="I38" s="19">
        <v>1</v>
      </c>
      <c r="J38" s="509" t="s">
        <v>477</v>
      </c>
      <c r="K38" s="510"/>
      <c r="L38" s="510"/>
      <c r="M38" s="511"/>
      <c r="N38" s="18"/>
      <c r="O38" s="1"/>
      <c r="P38" s="1"/>
      <c r="Q38" s="1"/>
      <c r="R38" s="1"/>
    </row>
    <row r="39" spans="1:18" ht="33.75" customHeight="1" x14ac:dyDescent="0.25">
      <c r="A39" s="1"/>
      <c r="B39" s="14"/>
      <c r="C39" s="15"/>
      <c r="D39" s="15"/>
      <c r="E39" s="15"/>
      <c r="F39" s="16"/>
      <c r="G39" s="19" t="s">
        <v>469</v>
      </c>
      <c r="H39" s="19" t="s">
        <v>473</v>
      </c>
      <c r="I39" s="19">
        <v>2</v>
      </c>
      <c r="J39" s="509" t="s">
        <v>478</v>
      </c>
      <c r="K39" s="510"/>
      <c r="L39" s="510"/>
      <c r="M39" s="511"/>
      <c r="N39" s="18"/>
      <c r="O39" s="1"/>
      <c r="P39" s="1"/>
      <c r="Q39" s="1"/>
      <c r="R39" s="1"/>
    </row>
    <row r="40" spans="1:18" ht="35.25" customHeight="1" x14ac:dyDescent="0.25">
      <c r="A40" s="1"/>
      <c r="B40" s="14"/>
      <c r="C40" s="15"/>
      <c r="D40" s="15"/>
      <c r="E40" s="15"/>
      <c r="F40" s="16"/>
      <c r="G40" s="19" t="s">
        <v>470</v>
      </c>
      <c r="H40" s="19" t="s">
        <v>474</v>
      </c>
      <c r="I40" s="19">
        <v>3</v>
      </c>
      <c r="J40" s="509" t="s">
        <v>479</v>
      </c>
      <c r="K40" s="510"/>
      <c r="L40" s="510"/>
      <c r="M40" s="511"/>
      <c r="N40" s="18"/>
      <c r="O40" s="1"/>
      <c r="P40" s="1"/>
      <c r="Q40" s="1"/>
      <c r="R40" s="1"/>
    </row>
    <row r="41" spans="1:18" ht="35.25" customHeight="1" x14ac:dyDescent="0.25">
      <c r="A41" s="1"/>
      <c r="B41" s="14"/>
      <c r="C41" s="15"/>
      <c r="D41" s="15"/>
      <c r="E41" s="15"/>
      <c r="F41" s="16"/>
      <c r="G41" s="19" t="s">
        <v>471</v>
      </c>
      <c r="H41" s="19" t="s">
        <v>475</v>
      </c>
      <c r="I41" s="19">
        <v>4</v>
      </c>
      <c r="J41" s="509" t="s">
        <v>480</v>
      </c>
      <c r="K41" s="510"/>
      <c r="L41" s="510"/>
      <c r="M41" s="511"/>
      <c r="N41" s="18"/>
      <c r="O41" s="1"/>
      <c r="P41" s="1"/>
      <c r="Q41" s="1"/>
      <c r="R41" s="1"/>
    </row>
    <row r="42" spans="1:18" ht="16.5" x14ac:dyDescent="0.3">
      <c r="A42" s="1"/>
      <c r="B42" s="20"/>
      <c r="C42" s="21"/>
      <c r="D42" s="21"/>
      <c r="E42" s="21"/>
      <c r="F42" s="5"/>
      <c r="G42" s="5"/>
      <c r="H42" s="5"/>
      <c r="I42" s="5"/>
      <c r="J42" s="5"/>
      <c r="K42" s="5"/>
      <c r="L42" s="5"/>
      <c r="M42" s="5"/>
      <c r="N42" s="6"/>
      <c r="O42" s="1"/>
      <c r="P42" s="1"/>
      <c r="Q42" s="1"/>
      <c r="R42" s="1"/>
    </row>
    <row r="43" spans="1:18" ht="16.5" x14ac:dyDescent="0.3">
      <c r="A43" s="1"/>
      <c r="B43" s="495" t="s">
        <v>415</v>
      </c>
      <c r="C43" s="495"/>
      <c r="D43" s="495"/>
      <c r="E43" s="495"/>
      <c r="F43" s="495"/>
      <c r="G43" s="495"/>
      <c r="H43" s="495"/>
      <c r="I43" s="495"/>
      <c r="J43" s="495"/>
      <c r="K43" s="495"/>
      <c r="L43" s="495"/>
      <c r="M43" s="495"/>
      <c r="N43" s="495"/>
      <c r="O43" s="1"/>
      <c r="P43" s="1"/>
      <c r="Q43" s="1"/>
      <c r="R43" s="1"/>
    </row>
    <row r="44" spans="1:18" x14ac:dyDescent="0.25">
      <c r="A44" s="1"/>
      <c r="B44" s="467" t="s">
        <v>416</v>
      </c>
      <c r="C44" s="468"/>
      <c r="D44" s="468"/>
      <c r="E44" s="468"/>
      <c r="F44" s="498" t="s">
        <v>417</v>
      </c>
      <c r="G44" s="499"/>
      <c r="H44" s="499"/>
      <c r="I44" s="499"/>
      <c r="J44" s="499"/>
      <c r="K44" s="499"/>
      <c r="L44" s="499"/>
      <c r="M44" s="499"/>
      <c r="N44" s="500"/>
      <c r="O44" s="1"/>
      <c r="P44" s="1"/>
      <c r="Q44" s="1"/>
      <c r="R44" s="1"/>
    </row>
    <row r="45" spans="1:18" ht="41.25" customHeight="1" x14ac:dyDescent="0.25">
      <c r="A45" s="1"/>
      <c r="B45" s="496"/>
      <c r="C45" s="497"/>
      <c r="D45" s="497"/>
      <c r="E45" s="497"/>
      <c r="F45" s="501"/>
      <c r="G45" s="502"/>
      <c r="H45" s="502"/>
      <c r="I45" s="502"/>
      <c r="J45" s="502"/>
      <c r="K45" s="502"/>
      <c r="L45" s="502"/>
      <c r="M45" s="502"/>
      <c r="N45" s="503"/>
      <c r="O45" s="1"/>
      <c r="P45" s="1"/>
      <c r="Q45" s="1"/>
      <c r="R45" s="1"/>
    </row>
    <row r="46" spans="1:18" ht="16.5" x14ac:dyDescent="0.3">
      <c r="A46" s="1"/>
      <c r="B46" s="22"/>
      <c r="C46" s="22"/>
      <c r="D46" s="22"/>
      <c r="E46" s="22"/>
      <c r="F46" s="22"/>
      <c r="G46" s="22"/>
      <c r="H46" s="22"/>
      <c r="I46" s="22"/>
      <c r="J46" s="22"/>
      <c r="K46" s="22"/>
      <c r="L46" s="22"/>
      <c r="M46" s="22"/>
      <c r="N46" s="22"/>
      <c r="O46" s="1"/>
      <c r="P46" s="1"/>
      <c r="Q46" s="1"/>
      <c r="R46" s="1"/>
    </row>
    <row r="47" spans="1:18" ht="22.5" customHeight="1" x14ac:dyDescent="0.3">
      <c r="A47" s="1"/>
      <c r="B47" s="492" t="s">
        <v>423</v>
      </c>
      <c r="C47" s="493"/>
      <c r="D47" s="493"/>
      <c r="E47" s="493"/>
      <c r="F47" s="493"/>
      <c r="G47" s="493"/>
      <c r="H47" s="493"/>
      <c r="I47" s="493"/>
      <c r="J47" s="493"/>
      <c r="K47" s="493"/>
      <c r="L47" s="493"/>
      <c r="M47" s="493"/>
      <c r="N47" s="494"/>
      <c r="O47" s="1"/>
      <c r="P47" s="1"/>
      <c r="Q47" s="1"/>
      <c r="R47" s="1"/>
    </row>
    <row r="48" spans="1:18" ht="25.5" customHeight="1" x14ac:dyDescent="0.3">
      <c r="A48" s="1"/>
      <c r="B48" s="504" t="s">
        <v>424</v>
      </c>
      <c r="C48" s="505"/>
      <c r="D48" s="505"/>
      <c r="E48" s="505"/>
      <c r="F48" s="505"/>
      <c r="G48" s="505"/>
      <c r="H48" s="505"/>
      <c r="I48" s="505"/>
      <c r="J48" s="505"/>
      <c r="K48" s="505"/>
      <c r="L48" s="505"/>
      <c r="M48" s="505"/>
      <c r="N48" s="506"/>
      <c r="O48" s="1"/>
      <c r="P48" s="1"/>
      <c r="Q48" s="1"/>
      <c r="R48" s="1"/>
    </row>
    <row r="49" spans="1:18" ht="30" customHeight="1" x14ac:dyDescent="0.3">
      <c r="A49" s="1"/>
      <c r="B49" s="4"/>
      <c r="C49" s="5"/>
      <c r="D49" s="5"/>
      <c r="E49" s="5"/>
      <c r="F49" s="23" t="s">
        <v>425</v>
      </c>
      <c r="G49" s="23"/>
      <c r="H49" s="23"/>
      <c r="I49" s="23"/>
      <c r="J49" s="23"/>
      <c r="K49" s="5"/>
      <c r="L49" s="5"/>
      <c r="M49" s="5"/>
      <c r="N49" s="6"/>
      <c r="O49" s="1"/>
      <c r="P49" s="1"/>
      <c r="Q49" s="1"/>
      <c r="R49" s="1"/>
    </row>
    <row r="50" spans="1:18" ht="30" customHeight="1" x14ac:dyDescent="0.3">
      <c r="A50" s="1"/>
      <c r="B50" s="4"/>
      <c r="C50" s="5"/>
      <c r="D50" s="5"/>
      <c r="E50" s="5"/>
      <c r="F50" s="449" t="s">
        <v>88</v>
      </c>
      <c r="G50" s="449"/>
      <c r="H50" s="449"/>
      <c r="I50" s="449"/>
      <c r="J50" s="449"/>
      <c r="K50" s="5"/>
      <c r="L50" s="5"/>
      <c r="M50" s="5"/>
      <c r="N50" s="6"/>
      <c r="O50" s="1"/>
      <c r="P50" s="1"/>
      <c r="Q50" s="1"/>
      <c r="R50" s="1"/>
    </row>
    <row r="51" spans="1:18" ht="30" customHeight="1" x14ac:dyDescent="0.3">
      <c r="A51" s="1"/>
      <c r="B51" s="4"/>
      <c r="C51" s="5"/>
      <c r="D51" s="5"/>
      <c r="E51" s="5"/>
      <c r="F51" s="449" t="s">
        <v>87</v>
      </c>
      <c r="G51" s="449"/>
      <c r="H51" s="449"/>
      <c r="I51" s="449"/>
      <c r="J51" s="449"/>
      <c r="K51" s="5"/>
      <c r="L51" s="5"/>
      <c r="M51" s="5"/>
      <c r="N51" s="6"/>
      <c r="O51" s="1"/>
      <c r="P51" s="1"/>
      <c r="Q51" s="1"/>
      <c r="R51" s="1"/>
    </row>
    <row r="52" spans="1:18" ht="30" customHeight="1" x14ac:dyDescent="0.3">
      <c r="A52" s="1"/>
      <c r="B52" s="4"/>
      <c r="C52" s="5"/>
      <c r="D52" s="5"/>
      <c r="E52" s="5"/>
      <c r="F52" s="449" t="s">
        <v>426</v>
      </c>
      <c r="G52" s="449"/>
      <c r="H52" s="449"/>
      <c r="I52" s="449"/>
      <c r="J52" s="449"/>
      <c r="K52" s="5"/>
      <c r="L52" s="5"/>
      <c r="M52" s="5"/>
      <c r="N52" s="6"/>
      <c r="O52" s="1"/>
      <c r="P52" s="1"/>
      <c r="Q52" s="1"/>
      <c r="R52" s="1"/>
    </row>
    <row r="53" spans="1:18" ht="30" customHeight="1" x14ac:dyDescent="0.3">
      <c r="A53" s="1"/>
      <c r="B53" s="4"/>
      <c r="C53" s="5"/>
      <c r="D53" s="5"/>
      <c r="E53" s="5"/>
      <c r="F53" s="449" t="s">
        <v>427</v>
      </c>
      <c r="G53" s="449"/>
      <c r="H53" s="449"/>
      <c r="I53" s="449"/>
      <c r="J53" s="449"/>
      <c r="K53" s="5"/>
      <c r="L53" s="5"/>
      <c r="M53" s="5"/>
      <c r="N53" s="6"/>
      <c r="O53" s="1"/>
      <c r="P53" s="1"/>
      <c r="Q53" s="1"/>
      <c r="R53" s="1"/>
    </row>
    <row r="54" spans="1:18" ht="30" customHeight="1" x14ac:dyDescent="0.3">
      <c r="A54" s="1"/>
      <c r="B54" s="4"/>
      <c r="C54" s="5"/>
      <c r="D54" s="5"/>
      <c r="E54" s="5"/>
      <c r="F54" s="449" t="s">
        <v>428</v>
      </c>
      <c r="G54" s="449"/>
      <c r="H54" s="449"/>
      <c r="I54" s="449"/>
      <c r="J54" s="449"/>
      <c r="K54" s="5"/>
      <c r="L54" s="5"/>
      <c r="M54" s="5"/>
      <c r="N54" s="6"/>
      <c r="O54" s="1"/>
      <c r="P54" s="1"/>
      <c r="Q54" s="1"/>
      <c r="R54" s="1"/>
    </row>
    <row r="55" spans="1:18" ht="30" customHeight="1" x14ac:dyDescent="0.3">
      <c r="A55" s="1"/>
      <c r="B55" s="4"/>
      <c r="C55" s="5"/>
      <c r="D55" s="5"/>
      <c r="E55" s="5"/>
      <c r="F55" s="449" t="s">
        <v>429</v>
      </c>
      <c r="G55" s="449"/>
      <c r="H55" s="449"/>
      <c r="I55" s="449"/>
      <c r="J55" s="449"/>
      <c r="K55" s="5"/>
      <c r="L55" s="5"/>
      <c r="M55" s="5"/>
      <c r="N55" s="6"/>
      <c r="O55" s="1"/>
      <c r="P55" s="1"/>
      <c r="Q55" s="1"/>
      <c r="R55" s="1"/>
    </row>
    <row r="56" spans="1:18" ht="45" customHeight="1" x14ac:dyDescent="0.3">
      <c r="A56" s="1"/>
      <c r="B56" s="4"/>
      <c r="C56" s="5"/>
      <c r="D56" s="5"/>
      <c r="E56" s="5"/>
      <c r="F56" s="515" t="s">
        <v>430</v>
      </c>
      <c r="G56" s="515"/>
      <c r="H56" s="515"/>
      <c r="I56" s="515"/>
      <c r="J56" s="515"/>
      <c r="K56" s="5"/>
      <c r="L56" s="5"/>
      <c r="M56" s="5"/>
      <c r="N56" s="6"/>
      <c r="O56" s="1"/>
      <c r="P56" s="1"/>
      <c r="Q56" s="1"/>
      <c r="R56" s="1"/>
    </row>
    <row r="57" spans="1:18" ht="24" customHeight="1" x14ac:dyDescent="0.3">
      <c r="A57" s="1"/>
      <c r="B57" s="451" t="s">
        <v>431</v>
      </c>
      <c r="C57" s="452"/>
      <c r="D57" s="452"/>
      <c r="E57" s="452"/>
      <c r="F57" s="452"/>
      <c r="G57" s="452"/>
      <c r="H57" s="452"/>
      <c r="I57" s="452"/>
      <c r="J57" s="452"/>
      <c r="K57" s="452"/>
      <c r="L57" s="452"/>
      <c r="M57" s="452"/>
      <c r="N57" s="453"/>
      <c r="O57" s="1"/>
      <c r="P57" s="1"/>
      <c r="Q57" s="1"/>
      <c r="R57" s="1"/>
    </row>
    <row r="58" spans="1:18" ht="30" customHeight="1" x14ac:dyDescent="0.3">
      <c r="A58" s="1"/>
      <c r="B58" s="4"/>
      <c r="C58" s="5"/>
      <c r="D58" s="5"/>
      <c r="E58" s="5"/>
      <c r="F58" s="515" t="s">
        <v>432</v>
      </c>
      <c r="G58" s="515"/>
      <c r="H58" s="515"/>
      <c r="I58" s="515"/>
      <c r="J58" s="515"/>
      <c r="K58" s="5"/>
      <c r="L58" s="5"/>
      <c r="M58" s="5"/>
      <c r="N58" s="6"/>
      <c r="O58" s="1"/>
      <c r="P58" s="1"/>
      <c r="Q58" s="1"/>
      <c r="R58" s="1"/>
    </row>
    <row r="59" spans="1:18" ht="24" customHeight="1" x14ac:dyDescent="0.3">
      <c r="A59" s="1"/>
      <c r="B59" s="512" t="s">
        <v>433</v>
      </c>
      <c r="C59" s="513"/>
      <c r="D59" s="513"/>
      <c r="E59" s="513"/>
      <c r="F59" s="513"/>
      <c r="G59" s="513"/>
      <c r="H59" s="513"/>
      <c r="I59" s="513"/>
      <c r="J59" s="513"/>
      <c r="K59" s="513"/>
      <c r="L59" s="513"/>
      <c r="M59" s="513"/>
      <c r="N59" s="514"/>
      <c r="O59" s="1"/>
      <c r="P59" s="1"/>
      <c r="Q59" s="1"/>
      <c r="R59" s="1"/>
    </row>
    <row r="60" spans="1:18" ht="30" customHeight="1" x14ac:dyDescent="0.3">
      <c r="A60" s="1"/>
      <c r="B60" s="4"/>
      <c r="C60" s="5"/>
      <c r="D60" s="5"/>
      <c r="E60" s="5"/>
      <c r="F60" s="449" t="s">
        <v>171</v>
      </c>
      <c r="G60" s="449"/>
      <c r="H60" s="449"/>
      <c r="I60" s="449"/>
      <c r="J60" s="449"/>
      <c r="K60" s="5"/>
      <c r="L60" s="5"/>
      <c r="M60" s="5"/>
      <c r="N60" s="6"/>
      <c r="O60" s="1"/>
      <c r="P60" s="1"/>
      <c r="Q60" s="1"/>
      <c r="R60" s="1"/>
    </row>
    <row r="61" spans="1:18" ht="30" customHeight="1" x14ac:dyDescent="0.3">
      <c r="A61" s="1"/>
      <c r="B61" s="4"/>
      <c r="C61" s="5"/>
      <c r="D61" s="5"/>
      <c r="E61" s="5"/>
      <c r="F61" s="449" t="s">
        <v>175</v>
      </c>
      <c r="G61" s="449"/>
      <c r="H61" s="449"/>
      <c r="I61" s="449"/>
      <c r="J61" s="449"/>
      <c r="K61" s="5"/>
      <c r="L61" s="5"/>
      <c r="M61" s="5"/>
      <c r="N61" s="6"/>
      <c r="O61" s="1"/>
      <c r="P61" s="1"/>
      <c r="Q61" s="1"/>
      <c r="R61" s="1"/>
    </row>
    <row r="62" spans="1:18" ht="30" customHeight="1" x14ac:dyDescent="0.3">
      <c r="A62" s="1"/>
      <c r="B62" s="4"/>
      <c r="C62" s="5"/>
      <c r="D62" s="5"/>
      <c r="E62" s="5"/>
      <c r="F62" s="449" t="s">
        <v>397</v>
      </c>
      <c r="G62" s="449"/>
      <c r="H62" s="449"/>
      <c r="I62" s="449"/>
      <c r="J62" s="449"/>
      <c r="K62" s="5"/>
      <c r="L62" s="5"/>
      <c r="M62" s="5"/>
      <c r="N62" s="6"/>
      <c r="O62" s="1"/>
      <c r="P62" s="1"/>
      <c r="Q62" s="1"/>
      <c r="R62" s="1"/>
    </row>
    <row r="63" spans="1:18" ht="30" customHeight="1" x14ac:dyDescent="0.3">
      <c r="A63" s="1"/>
      <c r="B63" s="4"/>
      <c r="C63" s="5"/>
      <c r="D63" s="5"/>
      <c r="E63" s="5"/>
      <c r="F63" s="449" t="s">
        <v>226</v>
      </c>
      <c r="G63" s="449"/>
      <c r="H63" s="449"/>
      <c r="I63" s="449"/>
      <c r="J63" s="449"/>
      <c r="K63" s="5"/>
      <c r="L63" s="5"/>
      <c r="M63" s="5"/>
      <c r="N63" s="6"/>
      <c r="O63" s="1"/>
      <c r="P63" s="1"/>
      <c r="Q63" s="1"/>
      <c r="R63" s="1"/>
    </row>
    <row r="64" spans="1:18" ht="30" customHeight="1" x14ac:dyDescent="0.3">
      <c r="A64" s="1"/>
      <c r="B64" s="4"/>
      <c r="C64" s="5"/>
      <c r="D64" s="5"/>
      <c r="E64" s="5"/>
      <c r="F64" s="449" t="s">
        <v>434</v>
      </c>
      <c r="G64" s="449"/>
      <c r="H64" s="449"/>
      <c r="I64" s="449"/>
      <c r="J64" s="449"/>
      <c r="K64" s="5"/>
      <c r="L64" s="5"/>
      <c r="M64" s="5"/>
      <c r="N64" s="6"/>
      <c r="O64" s="1"/>
      <c r="P64" s="1"/>
      <c r="Q64" s="1"/>
      <c r="R64" s="1"/>
    </row>
    <row r="65" spans="1:18" ht="48" customHeight="1" x14ac:dyDescent="0.3">
      <c r="A65" s="1"/>
      <c r="B65" s="4"/>
      <c r="C65" s="5"/>
      <c r="D65" s="5"/>
      <c r="E65" s="5"/>
      <c r="F65" s="450" t="s">
        <v>180</v>
      </c>
      <c r="G65" s="450"/>
      <c r="H65" s="450"/>
      <c r="I65" s="450"/>
      <c r="J65" s="450"/>
      <c r="K65" s="5"/>
      <c r="L65" s="5"/>
      <c r="M65" s="5"/>
      <c r="N65" s="6"/>
      <c r="O65" s="1"/>
      <c r="P65" s="1"/>
      <c r="Q65" s="1"/>
      <c r="R65" s="1"/>
    </row>
    <row r="66" spans="1:18" ht="24" customHeight="1" x14ac:dyDescent="0.3">
      <c r="A66" s="1"/>
      <c r="B66" s="463" t="s">
        <v>458</v>
      </c>
      <c r="C66" s="464"/>
      <c r="D66" s="464"/>
      <c r="E66" s="464"/>
      <c r="F66" s="464"/>
      <c r="G66" s="464"/>
      <c r="H66" s="464"/>
      <c r="I66" s="464"/>
      <c r="J66" s="464"/>
      <c r="K66" s="464"/>
      <c r="L66" s="464"/>
      <c r="M66" s="464"/>
      <c r="N66" s="465"/>
      <c r="O66" s="1"/>
      <c r="P66" s="1"/>
      <c r="Q66" s="1"/>
      <c r="R66" s="1"/>
    </row>
    <row r="67" spans="1:18" ht="27.75" customHeight="1" x14ac:dyDescent="0.3">
      <c r="A67" s="1"/>
      <c r="B67" s="462" t="s">
        <v>668</v>
      </c>
      <c r="C67" s="462"/>
      <c r="D67" s="462"/>
      <c r="E67" s="462"/>
      <c r="F67" s="462"/>
      <c r="G67" s="462"/>
      <c r="H67" s="462"/>
      <c r="I67" s="462"/>
      <c r="J67" s="462"/>
      <c r="K67" s="462"/>
      <c r="L67" s="462"/>
      <c r="M67" s="462"/>
      <c r="N67" s="462"/>
      <c r="O67" s="1"/>
      <c r="P67" s="1"/>
      <c r="Q67" s="1"/>
      <c r="R67" s="1"/>
    </row>
    <row r="68" spans="1:18" x14ac:dyDescent="0.25">
      <c r="A68" s="1"/>
      <c r="B68" s="1"/>
      <c r="C68" s="1"/>
      <c r="D68" s="1"/>
      <c r="E68" s="1"/>
      <c r="F68" s="1"/>
      <c r="G68" s="1"/>
      <c r="H68" s="1"/>
      <c r="I68" s="1"/>
      <c r="J68" s="1"/>
      <c r="K68" s="1"/>
      <c r="L68" s="1"/>
      <c r="M68" s="1"/>
      <c r="N68" s="1"/>
      <c r="O68" s="1"/>
      <c r="P68" s="1"/>
      <c r="Q68" s="1"/>
      <c r="R68" s="1"/>
    </row>
    <row r="69" spans="1:18" x14ac:dyDescent="0.25">
      <c r="A69" s="1"/>
      <c r="B69" s="457" t="s">
        <v>581</v>
      </c>
      <c r="C69" s="457"/>
      <c r="D69" s="457"/>
      <c r="E69" s="457"/>
      <c r="F69" s="457"/>
      <c r="G69" s="457"/>
      <c r="H69" s="457"/>
      <c r="I69" s="457"/>
      <c r="J69" s="457"/>
      <c r="K69" s="457"/>
      <c r="L69" s="457"/>
      <c r="M69" s="457"/>
      <c r="N69" s="457"/>
      <c r="O69" s="1"/>
      <c r="P69" s="1"/>
      <c r="Q69" s="1"/>
      <c r="R69" s="1"/>
    </row>
    <row r="70" spans="1:18" x14ac:dyDescent="0.25">
      <c r="A70" s="1"/>
      <c r="B70" s="1"/>
      <c r="C70" s="1"/>
      <c r="D70" s="1"/>
      <c r="E70" s="1"/>
      <c r="F70" s="1"/>
      <c r="G70" s="1"/>
      <c r="H70" s="1"/>
      <c r="I70" s="1"/>
      <c r="J70" s="1"/>
      <c r="K70" s="1"/>
      <c r="L70" s="1"/>
      <c r="M70" s="1"/>
      <c r="N70" s="1"/>
      <c r="O70" s="1"/>
      <c r="P70" s="1"/>
      <c r="Q70" s="1"/>
      <c r="R70" s="1"/>
    </row>
    <row r="71" spans="1:18" x14ac:dyDescent="0.25">
      <c r="A71" s="1"/>
      <c r="B71" s="1"/>
      <c r="C71" s="1"/>
      <c r="D71" s="1"/>
      <c r="E71" s="111"/>
      <c r="F71" s="458" t="s">
        <v>585</v>
      </c>
      <c r="G71" s="458"/>
      <c r="H71" s="458"/>
      <c r="I71" s="458"/>
      <c r="J71" s="458"/>
      <c r="K71" s="458"/>
      <c r="L71" s="459"/>
      <c r="M71" s="1"/>
      <c r="N71" s="1"/>
      <c r="O71" s="1"/>
      <c r="P71" s="1"/>
      <c r="Q71" s="1"/>
      <c r="R71" s="1"/>
    </row>
    <row r="72" spans="1:18" x14ac:dyDescent="0.25">
      <c r="A72" s="1"/>
      <c r="B72" s="1"/>
      <c r="C72" s="1"/>
      <c r="D72" s="1"/>
      <c r="E72" s="112"/>
      <c r="F72" s="457" t="s">
        <v>582</v>
      </c>
      <c r="G72" s="460"/>
      <c r="H72" s="460"/>
      <c r="I72" s="460"/>
      <c r="J72" s="460"/>
      <c r="K72" s="460"/>
      <c r="L72" s="461"/>
      <c r="M72" s="1"/>
      <c r="N72" s="1"/>
      <c r="O72" s="1"/>
      <c r="P72" s="1"/>
      <c r="Q72" s="1"/>
      <c r="R72" s="1"/>
    </row>
    <row r="73" spans="1:18" x14ac:dyDescent="0.25">
      <c r="A73" s="1"/>
      <c r="B73" s="1"/>
      <c r="C73" s="1"/>
      <c r="D73" s="1"/>
      <c r="E73" s="113"/>
      <c r="F73" s="457" t="s">
        <v>584</v>
      </c>
      <c r="G73" s="460"/>
      <c r="H73" s="460"/>
      <c r="I73" s="460"/>
      <c r="J73" s="460"/>
      <c r="K73" s="460"/>
      <c r="L73" s="461"/>
      <c r="M73" s="1"/>
      <c r="N73" s="1"/>
      <c r="O73" s="1"/>
      <c r="P73" s="1"/>
      <c r="Q73" s="1"/>
      <c r="R73" s="1"/>
    </row>
    <row r="74" spans="1:18" x14ac:dyDescent="0.25">
      <c r="A74" s="1"/>
      <c r="B74" s="1"/>
      <c r="C74" s="1"/>
      <c r="D74" s="1"/>
      <c r="E74" s="114"/>
      <c r="F74" s="454" t="s">
        <v>583</v>
      </c>
      <c r="G74" s="455"/>
      <c r="H74" s="455"/>
      <c r="I74" s="455"/>
      <c r="J74" s="455"/>
      <c r="K74" s="455"/>
      <c r="L74" s="456"/>
      <c r="M74" s="1"/>
      <c r="N74" s="1"/>
      <c r="O74" s="1"/>
      <c r="P74" s="1"/>
      <c r="Q74" s="1"/>
      <c r="R74" s="1"/>
    </row>
    <row r="75" spans="1:18" x14ac:dyDescent="0.25">
      <c r="A75" s="1"/>
      <c r="B75" s="1"/>
      <c r="C75" s="1"/>
      <c r="D75" s="1"/>
      <c r="E75" s="1"/>
      <c r="F75" s="1"/>
      <c r="G75" s="1"/>
      <c r="H75" s="1"/>
      <c r="I75" s="1"/>
      <c r="J75" s="1"/>
      <c r="K75" s="1"/>
      <c r="L75" s="1"/>
      <c r="M75" s="1"/>
      <c r="N75" s="1"/>
      <c r="O75" s="1"/>
      <c r="P75" s="1"/>
      <c r="Q75" s="1"/>
      <c r="R75" s="1"/>
    </row>
    <row r="76" spans="1:18" x14ac:dyDescent="0.25">
      <c r="A76" s="1"/>
      <c r="B76" s="1"/>
      <c r="C76" s="1"/>
      <c r="D76" s="1"/>
      <c r="E76" s="1"/>
      <c r="F76" s="1"/>
      <c r="G76" s="1"/>
      <c r="H76" s="1"/>
      <c r="I76" s="1"/>
      <c r="J76" s="1"/>
      <c r="K76" s="1"/>
      <c r="L76" s="1"/>
      <c r="M76" s="1"/>
      <c r="N76" s="1"/>
      <c r="O76" s="1"/>
      <c r="P76" s="1"/>
      <c r="Q76" s="1"/>
      <c r="R76" s="1"/>
    </row>
    <row r="77" spans="1:18" x14ac:dyDescent="0.25">
      <c r="A77" s="1"/>
      <c r="B77" s="1"/>
      <c r="C77" s="1"/>
      <c r="D77" s="1"/>
      <c r="E77" s="1"/>
      <c r="F77" s="1"/>
      <c r="G77" s="1"/>
      <c r="H77" s="1"/>
      <c r="I77" s="1"/>
      <c r="J77" s="1"/>
      <c r="K77" s="1"/>
      <c r="L77" s="1"/>
      <c r="M77" s="1"/>
      <c r="N77" s="1"/>
      <c r="O77" s="1"/>
      <c r="P77" s="1"/>
      <c r="Q77" s="1"/>
      <c r="R77" s="1"/>
    </row>
    <row r="78" spans="1:18" x14ac:dyDescent="0.25">
      <c r="A78" s="1"/>
      <c r="B78" s="1"/>
      <c r="C78" s="1"/>
      <c r="D78" s="1"/>
      <c r="E78" s="1"/>
      <c r="F78" s="1"/>
      <c r="G78" s="1"/>
      <c r="H78" s="1"/>
      <c r="I78" s="1"/>
      <c r="J78" s="1"/>
      <c r="K78" s="1"/>
      <c r="L78" s="1"/>
      <c r="M78" s="1"/>
      <c r="N78" s="1"/>
      <c r="O78" s="1"/>
      <c r="P78" s="1"/>
      <c r="Q78" s="1"/>
      <c r="R78" s="1"/>
    </row>
    <row r="79" spans="1:18" x14ac:dyDescent="0.25">
      <c r="A79" s="1"/>
      <c r="B79" s="1"/>
      <c r="C79" s="1"/>
      <c r="D79" s="1"/>
      <c r="E79" s="1"/>
      <c r="F79" s="1"/>
      <c r="G79" s="1"/>
      <c r="H79" s="1"/>
      <c r="I79" s="1"/>
      <c r="J79" s="1"/>
      <c r="K79" s="1"/>
      <c r="L79" s="1"/>
      <c r="M79" s="1"/>
      <c r="N79" s="1"/>
      <c r="O79" s="1"/>
      <c r="P79" s="1"/>
      <c r="Q79" s="1"/>
      <c r="R79" s="1"/>
    </row>
    <row r="80" spans="1:18" x14ac:dyDescent="0.25">
      <c r="A80" s="1"/>
      <c r="B80" s="1"/>
      <c r="C80" s="1"/>
      <c r="D80" s="1"/>
      <c r="E80" s="1"/>
      <c r="F80" s="1"/>
      <c r="G80" s="1"/>
      <c r="H80" s="1"/>
      <c r="I80" s="1"/>
      <c r="J80" s="1"/>
      <c r="K80" s="1"/>
      <c r="L80" s="1"/>
      <c r="M80" s="1"/>
      <c r="N80" s="1"/>
      <c r="O80" s="1"/>
      <c r="P80" s="1"/>
      <c r="Q80" s="1"/>
      <c r="R80" s="1"/>
    </row>
    <row r="81" spans="1:18" x14ac:dyDescent="0.25">
      <c r="A81" s="1"/>
      <c r="B81" s="1"/>
      <c r="C81" s="1"/>
      <c r="D81" s="1"/>
      <c r="E81" s="1"/>
      <c r="F81" s="1"/>
      <c r="G81" s="1"/>
      <c r="H81" s="1"/>
      <c r="I81" s="1"/>
      <c r="J81" s="1"/>
      <c r="K81" s="1"/>
      <c r="L81" s="1"/>
      <c r="M81" s="1"/>
      <c r="N81" s="1"/>
      <c r="O81" s="1"/>
      <c r="P81" s="1"/>
      <c r="Q81" s="1"/>
      <c r="R81" s="1"/>
    </row>
  </sheetData>
  <mergeCells count="55">
    <mergeCell ref="J40:M40"/>
    <mergeCell ref="J41:M41"/>
    <mergeCell ref="J39:M39"/>
    <mergeCell ref="B59:N59"/>
    <mergeCell ref="F58:J58"/>
    <mergeCell ref="F52:J52"/>
    <mergeCell ref="F53:J53"/>
    <mergeCell ref="F54:J54"/>
    <mergeCell ref="F55:J55"/>
    <mergeCell ref="F56:J56"/>
    <mergeCell ref="B8:N8"/>
    <mergeCell ref="B9:N9"/>
    <mergeCell ref="B47:N47"/>
    <mergeCell ref="F50:J50"/>
    <mergeCell ref="F51:J51"/>
    <mergeCell ref="B29:E33"/>
    <mergeCell ref="F29:N33"/>
    <mergeCell ref="B43:N43"/>
    <mergeCell ref="B44:E45"/>
    <mergeCell ref="F44:N45"/>
    <mergeCell ref="B48:N48"/>
    <mergeCell ref="B34:N34"/>
    <mergeCell ref="B35:E35"/>
    <mergeCell ref="F35:N36"/>
    <mergeCell ref="J37:M37"/>
    <mergeCell ref="J38:M38"/>
    <mergeCell ref="B2:N2"/>
    <mergeCell ref="B4:N4"/>
    <mergeCell ref="B5:N5"/>
    <mergeCell ref="B6:N6"/>
    <mergeCell ref="B7:N7"/>
    <mergeCell ref="B26:N26"/>
    <mergeCell ref="B27:E28"/>
    <mergeCell ref="F27:N28"/>
    <mergeCell ref="B10:N10"/>
    <mergeCell ref="B11:N19"/>
    <mergeCell ref="B21:N21"/>
    <mergeCell ref="B22:E22"/>
    <mergeCell ref="F22:N22"/>
    <mergeCell ref="F23:N24"/>
    <mergeCell ref="B23:E24"/>
    <mergeCell ref="F64:J64"/>
    <mergeCell ref="F65:J65"/>
    <mergeCell ref="B57:N57"/>
    <mergeCell ref="F74:L74"/>
    <mergeCell ref="B69:N69"/>
    <mergeCell ref="F71:L71"/>
    <mergeCell ref="F72:L72"/>
    <mergeCell ref="F73:L73"/>
    <mergeCell ref="B67:N67"/>
    <mergeCell ref="F60:J60"/>
    <mergeCell ref="F61:J61"/>
    <mergeCell ref="B66:N66"/>
    <mergeCell ref="F62:J62"/>
    <mergeCell ref="F63:J63"/>
  </mergeCells>
  <hyperlinks>
    <hyperlink ref="F51:J51" location="'A1-Fuentes fijas'!A1" display="Fuentes Fijas" xr:uid="{E3453B62-404B-4404-AC43-70AE0AE4988A}"/>
    <hyperlink ref="F52:J52" location="'A1-IPPU'!A1" display="Procesos Industriales y Uso de Productos" xr:uid="{2E654AEC-2A7C-4068-8384-5DB42B7B3B58}"/>
    <hyperlink ref="F53:J53" location="'A1- Otros procesos'!A1" display="Otros Procesos" xr:uid="{C83D2890-5652-484A-81BB-FDEEEC258FF7}"/>
    <hyperlink ref="F54:J54" location="'A1-Refrigerantes'!A1" display="Uso de refrigerantes" xr:uid="{9D41D5EE-60FD-4C97-8FCE-C71FD9821B3A}"/>
    <hyperlink ref="F55:J55" location="'A1-Gestión de residuos y aguas '!A1" display="Gestión de residuos y aguas residuales" xr:uid="{D6F032CC-CAEF-4CC5-B829-D14CD9183C57}"/>
    <hyperlink ref="F56:J56" location="'A1-Equipos eléctricos'!A1" display="Equipos electrónicos" xr:uid="{17D15BFD-8061-454E-8EBC-FF9B24BB8148}"/>
    <hyperlink ref="F58:J58" location="'A2-Consumo de electricidad'!A1" display="Consumo de energía" xr:uid="{761DDFC4-0E94-467B-B55C-A45410F868D8}"/>
    <hyperlink ref="F60:J60" location="'A3-Transporte de empleados'!A1" display="Transporte de empleados" xr:uid="{DDC62D28-6B37-42EB-B0A1-39FFC296A345}"/>
    <hyperlink ref="F61:J61" location="'A3-Viajes de negocio'!A1" display="Viajes de negocios" xr:uid="{56060FB6-5190-44EF-92B7-650DBF5FF711}"/>
    <hyperlink ref="F62:J62" location="'A3-Transporte de carga'!A1" display="Transporte de carga" xr:uid="{D177D949-731D-4261-BB15-2FC463B0425E}"/>
    <hyperlink ref="F63:J63" location="'A3-Bienes y servicios comprados'!A1" display="Bienes y servicios comprados" xr:uid="{7BDF1241-F9B8-40B9-8D88-38D273EDD002}"/>
    <hyperlink ref="F64:J64" location="'A3-Otras fuentes'!A1" display="Otras fuentes" xr:uid="{30785810-E456-425A-A641-DDEAC299CF26}"/>
    <hyperlink ref="F65:J65" location="'A3-R. generados en operaciones'!A1" display="Residuos generados en operaciones" xr:uid="{4D21D03D-9C31-4F41-A6E2-6E30E7B07981}"/>
    <hyperlink ref="B66:N66" location="Resultados!A1" display="Resultados" xr:uid="{E9F06368-A5E9-4E33-B861-6034ED3C4A62}"/>
    <hyperlink ref="F50:J50" location="'A1-Fuentes móviles'!A1" display="Fuentes Móviles" xr:uid="{4C9BF783-A019-49CF-A6BB-88C54860B904}"/>
    <hyperlink ref="F49:J49" location="'Datos de la organización'!A1" display="Datos de la organización" xr:uid="{484FCBDB-9C1B-4048-BD5A-CCFD6DD0D81F}"/>
    <hyperlink ref="B67:N67" location="'Medidas de mitigación'!A1" display="Medidas de mitigación" xr:uid="{AC9704E0-CAFF-4DDB-84A7-B8CC362F5765}"/>
  </hyperlink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3EB5E-683E-469B-A7DD-64286921E0E9}">
  <sheetPr>
    <tabColor theme="8" tint="0.39997558519241921"/>
  </sheetPr>
  <dimension ref="B1:BH51"/>
  <sheetViews>
    <sheetView showGridLines="0" zoomScale="70" zoomScaleNormal="70" workbookViewId="0">
      <selection activeCell="H8" sqref="H8:N8"/>
    </sheetView>
  </sheetViews>
  <sheetFormatPr baseColWidth="10" defaultColWidth="11.42578125" defaultRowHeight="15" x14ac:dyDescent="0.25"/>
  <cols>
    <col min="1" max="1" width="11.42578125" style="24"/>
    <col min="2" max="2" width="25.140625" style="24" customWidth="1"/>
    <col min="3" max="3" width="11.42578125" style="24"/>
    <col min="4" max="4" width="23" style="24" customWidth="1"/>
    <col min="5" max="6" width="11.42578125" style="24"/>
    <col min="7" max="7" width="25.85546875" style="24" customWidth="1"/>
    <col min="8" max="8" width="11.42578125" style="24"/>
    <col min="9" max="9" width="23.85546875" style="24" customWidth="1"/>
    <col min="10" max="12" width="11.42578125" style="24"/>
    <col min="13" max="13" width="20.28515625" style="24" customWidth="1"/>
    <col min="14" max="16384" width="11.42578125" style="24"/>
  </cols>
  <sheetData>
    <row r="1" spans="2:60" ht="81.75" customHeight="1" x14ac:dyDescent="0.25">
      <c r="BC1" s="25"/>
      <c r="BD1" s="25"/>
      <c r="BE1" s="25"/>
      <c r="BF1" s="25"/>
      <c r="BG1" s="25"/>
      <c r="BH1" s="25"/>
    </row>
    <row r="2" spans="2:60" ht="18.75" x14ac:dyDescent="0.25">
      <c r="B2" s="516" t="s">
        <v>0</v>
      </c>
      <c r="C2" s="517"/>
      <c r="D2" s="517"/>
      <c r="E2" s="517"/>
      <c r="F2" s="517"/>
      <c r="G2" s="517"/>
      <c r="H2" s="517"/>
      <c r="I2" s="517"/>
      <c r="J2" s="517"/>
      <c r="K2" s="517"/>
      <c r="L2" s="517"/>
      <c r="M2" s="517"/>
      <c r="N2" s="518"/>
      <c r="BC2" s="25"/>
      <c r="BD2" s="25"/>
      <c r="BE2" s="25"/>
      <c r="BF2" s="25"/>
      <c r="BG2" s="25"/>
      <c r="BH2" s="25"/>
    </row>
    <row r="3" spans="2:60" x14ac:dyDescent="0.25">
      <c r="BC3" s="25"/>
      <c r="BD3" s="25"/>
      <c r="BE3" s="25"/>
      <c r="BF3" s="25"/>
      <c r="BG3" s="25"/>
      <c r="BH3" s="25"/>
    </row>
    <row r="4" spans="2:60" ht="30" customHeight="1" x14ac:dyDescent="0.25">
      <c r="B4" s="43" t="s">
        <v>1</v>
      </c>
      <c r="C4" s="519"/>
      <c r="D4" s="520"/>
      <c r="E4" s="521"/>
      <c r="F4" s="522" t="s">
        <v>2</v>
      </c>
      <c r="G4" s="523"/>
      <c r="H4" s="519"/>
      <c r="I4" s="520"/>
      <c r="J4" s="520"/>
      <c r="K4" s="520"/>
      <c r="L4" s="520"/>
      <c r="M4" s="520"/>
      <c r="N4" s="521"/>
      <c r="BC4" s="25"/>
      <c r="BD4" s="25"/>
      <c r="BE4" s="25"/>
      <c r="BF4" s="25"/>
      <c r="BG4" s="25"/>
      <c r="BH4" s="25"/>
    </row>
    <row r="5" spans="2:60" x14ac:dyDescent="0.25">
      <c r="B5" s="43" t="s">
        <v>3</v>
      </c>
      <c r="C5" s="519"/>
      <c r="D5" s="520"/>
      <c r="E5" s="521"/>
      <c r="F5" s="522" t="s">
        <v>4</v>
      </c>
      <c r="G5" s="523"/>
      <c r="H5" s="519"/>
      <c r="I5" s="520"/>
      <c r="J5" s="520"/>
      <c r="K5" s="520"/>
      <c r="L5" s="520"/>
      <c r="M5" s="520"/>
      <c r="N5" s="521"/>
      <c r="BC5" s="25"/>
      <c r="BD5" s="25"/>
      <c r="BE5" s="25"/>
      <c r="BF5" s="25"/>
      <c r="BG5" s="25"/>
      <c r="BH5" s="25"/>
    </row>
    <row r="6" spans="2:60" x14ac:dyDescent="0.25">
      <c r="B6" s="43" t="s">
        <v>5</v>
      </c>
      <c r="C6" s="519"/>
      <c r="D6" s="520"/>
      <c r="E6" s="521"/>
      <c r="F6" s="522" t="s">
        <v>6</v>
      </c>
      <c r="G6" s="523"/>
      <c r="H6" s="519"/>
      <c r="I6" s="520"/>
      <c r="J6" s="520"/>
      <c r="K6" s="520"/>
      <c r="L6" s="520"/>
      <c r="M6" s="520"/>
      <c r="N6" s="521"/>
      <c r="BC6" s="25"/>
      <c r="BD6" s="25"/>
      <c r="BE6" s="25"/>
      <c r="BF6" s="25"/>
      <c r="BG6" s="25"/>
      <c r="BH6" s="25"/>
    </row>
    <row r="7" spans="2:60" x14ac:dyDescent="0.25">
      <c r="B7" s="43" t="s">
        <v>304</v>
      </c>
      <c r="C7" s="519"/>
      <c r="D7" s="520"/>
      <c r="E7" s="521"/>
      <c r="F7" s="522"/>
      <c r="G7" s="523"/>
      <c r="H7" s="519"/>
      <c r="I7" s="520"/>
      <c r="J7" s="520"/>
      <c r="K7" s="520"/>
      <c r="L7" s="520"/>
      <c r="M7" s="520"/>
      <c r="N7" s="521"/>
      <c r="BC7" s="25"/>
      <c r="BD7" s="25"/>
      <c r="BE7" s="25"/>
      <c r="BF7" s="25"/>
      <c r="BG7" s="25"/>
      <c r="BH7" s="25"/>
    </row>
    <row r="8" spans="2:60" ht="15" customHeight="1" x14ac:dyDescent="0.25">
      <c r="B8" s="43" t="s">
        <v>305</v>
      </c>
      <c r="C8" s="519"/>
      <c r="D8" s="520"/>
      <c r="E8" s="521"/>
      <c r="F8" s="522" t="s">
        <v>7</v>
      </c>
      <c r="G8" s="523"/>
      <c r="H8" s="519"/>
      <c r="I8" s="520"/>
      <c r="J8" s="520"/>
      <c r="K8" s="520"/>
      <c r="L8" s="520"/>
      <c r="M8" s="520"/>
      <c r="N8" s="521"/>
      <c r="AW8" s="25"/>
      <c r="AX8" s="25"/>
      <c r="AY8" s="25"/>
      <c r="AZ8" s="25"/>
      <c r="BA8" s="25"/>
      <c r="BB8" s="25"/>
      <c r="BC8" s="25"/>
      <c r="BD8" s="25"/>
      <c r="BE8" s="25"/>
      <c r="BF8" s="25"/>
      <c r="BG8" s="25"/>
      <c r="BH8" s="25"/>
    </row>
    <row r="10" spans="2:60" ht="18.75" x14ac:dyDescent="0.25">
      <c r="B10" s="516" t="s">
        <v>481</v>
      </c>
      <c r="C10" s="517"/>
      <c r="D10" s="517"/>
      <c r="E10" s="517"/>
      <c r="F10" s="517"/>
      <c r="G10" s="517"/>
      <c r="H10" s="517"/>
      <c r="I10" s="517"/>
      <c r="J10" s="517"/>
      <c r="K10" s="517"/>
      <c r="L10" s="517"/>
      <c r="M10" s="517"/>
      <c r="N10" s="518"/>
    </row>
    <row r="12" spans="2:60" x14ac:dyDescent="0.25">
      <c r="B12" s="528" t="s">
        <v>424</v>
      </c>
      <c r="C12" s="528"/>
      <c r="D12" s="528"/>
      <c r="E12" s="528"/>
      <c r="F12" s="528"/>
      <c r="G12" s="528"/>
      <c r="H12" s="528"/>
      <c r="I12" s="528"/>
      <c r="K12" s="528" t="s">
        <v>433</v>
      </c>
      <c r="L12" s="528"/>
      <c r="M12" s="528"/>
      <c r="N12" s="528"/>
    </row>
    <row r="14" spans="2:60" ht="17.25" customHeight="1" x14ac:dyDescent="0.25">
      <c r="B14" s="542" t="s">
        <v>512</v>
      </c>
      <c r="C14" s="542" t="s">
        <v>485</v>
      </c>
      <c r="D14" s="542" t="s">
        <v>486</v>
      </c>
      <c r="F14" s="542" t="s">
        <v>509</v>
      </c>
      <c r="G14" s="542"/>
      <c r="H14" s="542" t="s">
        <v>485</v>
      </c>
      <c r="I14" s="542" t="s">
        <v>486</v>
      </c>
      <c r="K14" s="529" t="s">
        <v>498</v>
      </c>
      <c r="L14" s="529"/>
      <c r="M14" s="529"/>
      <c r="N14" s="26"/>
    </row>
    <row r="15" spans="2:60" ht="17.25" customHeight="1" x14ac:dyDescent="0.25">
      <c r="B15" s="542"/>
      <c r="C15" s="542"/>
      <c r="D15" s="542"/>
      <c r="F15" s="542"/>
      <c r="G15" s="542"/>
      <c r="H15" s="542"/>
      <c r="I15" s="542"/>
      <c r="K15" s="529" t="s">
        <v>499</v>
      </c>
      <c r="L15" s="529"/>
      <c r="M15" s="529"/>
      <c r="N15" s="26"/>
    </row>
    <row r="16" spans="2:60" ht="17.25" customHeight="1" x14ac:dyDescent="0.25">
      <c r="B16" s="542"/>
      <c r="C16" s="542"/>
      <c r="D16" s="542"/>
      <c r="F16" s="542"/>
      <c r="G16" s="542"/>
      <c r="H16" s="542"/>
      <c r="I16" s="542"/>
      <c r="K16" s="529" t="s">
        <v>500</v>
      </c>
      <c r="L16" s="529"/>
      <c r="M16" s="529"/>
      <c r="N16" s="26"/>
    </row>
    <row r="17" spans="2:14" ht="16.5" x14ac:dyDescent="0.3">
      <c r="B17" s="27"/>
      <c r="C17" s="28"/>
      <c r="D17" s="29"/>
      <c r="H17" s="28"/>
      <c r="I17" s="29"/>
      <c r="K17" s="529" t="s">
        <v>501</v>
      </c>
      <c r="L17" s="529"/>
      <c r="M17" s="529"/>
      <c r="N17" s="26"/>
    </row>
    <row r="18" spans="2:14" ht="16.5" x14ac:dyDescent="0.3">
      <c r="B18" s="44" t="s">
        <v>322</v>
      </c>
      <c r="C18" s="26"/>
      <c r="D18" s="30"/>
      <c r="F18" s="524" t="s">
        <v>487</v>
      </c>
      <c r="G18" s="525"/>
      <c r="H18" s="26"/>
      <c r="I18" s="30"/>
      <c r="K18" s="529" t="s">
        <v>502</v>
      </c>
      <c r="L18" s="529"/>
      <c r="M18" s="529"/>
      <c r="N18" s="26"/>
    </row>
    <row r="19" spans="2:14" ht="16.5" customHeight="1" x14ac:dyDescent="0.3">
      <c r="B19" s="44" t="s">
        <v>307</v>
      </c>
      <c r="C19" s="26"/>
      <c r="D19" s="31"/>
      <c r="F19" s="524" t="s">
        <v>324</v>
      </c>
      <c r="G19" s="525"/>
      <c r="H19" s="26"/>
      <c r="I19" s="31"/>
      <c r="K19" s="529" t="s">
        <v>503</v>
      </c>
      <c r="L19" s="529"/>
      <c r="M19" s="529"/>
      <c r="N19" s="526"/>
    </row>
    <row r="20" spans="2:14" ht="16.5" x14ac:dyDescent="0.3">
      <c r="B20" s="44" t="s">
        <v>326</v>
      </c>
      <c r="C20" s="26"/>
      <c r="D20" s="31"/>
      <c r="F20" s="524" t="s">
        <v>322</v>
      </c>
      <c r="G20" s="525"/>
      <c r="H20" s="26"/>
      <c r="I20" s="31"/>
      <c r="K20" s="529"/>
      <c r="L20" s="529"/>
      <c r="M20" s="529"/>
      <c r="N20" s="527"/>
    </row>
    <row r="21" spans="2:14" ht="16.5" x14ac:dyDescent="0.3">
      <c r="B21" s="44" t="s">
        <v>318</v>
      </c>
      <c r="C21" s="26"/>
      <c r="D21" s="31"/>
      <c r="F21" s="524" t="s">
        <v>326</v>
      </c>
      <c r="G21" s="525"/>
      <c r="H21" s="26"/>
      <c r="I21" s="31"/>
      <c r="K21" s="530" t="s">
        <v>504</v>
      </c>
      <c r="L21" s="531"/>
      <c r="M21" s="532"/>
      <c r="N21" s="26"/>
    </row>
    <row r="22" spans="2:14" ht="16.5" customHeight="1" x14ac:dyDescent="0.3">
      <c r="B22" s="44" t="s">
        <v>447</v>
      </c>
      <c r="C22" s="26"/>
      <c r="D22" s="31"/>
      <c r="F22" s="524" t="s">
        <v>307</v>
      </c>
      <c r="G22" s="525"/>
      <c r="H22" s="26"/>
      <c r="I22" s="31"/>
      <c r="K22" s="529" t="s">
        <v>505</v>
      </c>
      <c r="L22" s="529"/>
      <c r="M22" s="529"/>
      <c r="N22" s="533"/>
    </row>
    <row r="23" spans="2:14" ht="16.5" x14ac:dyDescent="0.3">
      <c r="B23" s="44" t="s">
        <v>327</v>
      </c>
      <c r="C23" s="26"/>
      <c r="D23" s="31"/>
      <c r="K23" s="529"/>
      <c r="L23" s="529"/>
      <c r="M23" s="529"/>
      <c r="N23" s="533"/>
    </row>
    <row r="24" spans="2:14" ht="16.5" customHeight="1" x14ac:dyDescent="0.3">
      <c r="B24" s="44" t="s">
        <v>313</v>
      </c>
      <c r="C24" s="26"/>
      <c r="D24" s="31"/>
      <c r="F24" s="544" t="s">
        <v>510</v>
      </c>
      <c r="G24" s="545"/>
      <c r="H24" s="548" t="s">
        <v>485</v>
      </c>
      <c r="I24" s="550" t="s">
        <v>488</v>
      </c>
    </row>
    <row r="25" spans="2:14" ht="21.75" customHeight="1" x14ac:dyDescent="0.3">
      <c r="B25" s="44" t="s">
        <v>108</v>
      </c>
      <c r="C25" s="26"/>
      <c r="D25" s="31"/>
      <c r="F25" s="546"/>
      <c r="G25" s="547"/>
      <c r="H25" s="549"/>
      <c r="I25" s="551"/>
    </row>
    <row r="26" spans="2:14" ht="16.5" x14ac:dyDescent="0.3">
      <c r="B26" s="44" t="s">
        <v>309</v>
      </c>
      <c r="C26" s="26"/>
      <c r="D26" s="31"/>
      <c r="F26" s="534" t="s">
        <v>493</v>
      </c>
      <c r="G26" s="535"/>
      <c r="H26" s="26"/>
      <c r="I26" s="32"/>
    </row>
    <row r="27" spans="2:14" ht="16.5" x14ac:dyDescent="0.3">
      <c r="B27" s="44" t="s">
        <v>310</v>
      </c>
      <c r="C27" s="26"/>
      <c r="D27" s="31"/>
      <c r="F27" s="534" t="s">
        <v>112</v>
      </c>
      <c r="G27" s="535"/>
      <c r="H27" s="26"/>
      <c r="I27" s="32"/>
    </row>
    <row r="28" spans="2:14" ht="16.5" x14ac:dyDescent="0.3">
      <c r="B28" s="44" t="s">
        <v>311</v>
      </c>
      <c r="C28" s="26"/>
      <c r="D28" s="31"/>
      <c r="F28" s="534" t="s">
        <v>328</v>
      </c>
      <c r="G28" s="535"/>
      <c r="H28" s="26"/>
      <c r="I28" s="33"/>
    </row>
    <row r="29" spans="2:14" ht="16.5" x14ac:dyDescent="0.3">
      <c r="B29" s="44" t="s">
        <v>315</v>
      </c>
      <c r="C29" s="26"/>
      <c r="D29" s="31"/>
      <c r="F29" s="534" t="s">
        <v>64</v>
      </c>
      <c r="G29" s="535"/>
      <c r="H29" s="26"/>
      <c r="I29" s="33"/>
    </row>
    <row r="30" spans="2:14" ht="16.5" x14ac:dyDescent="0.25">
      <c r="F30" s="534" t="s">
        <v>111</v>
      </c>
      <c r="G30" s="535"/>
      <c r="H30" s="26"/>
      <c r="I30" s="33"/>
    </row>
    <row r="31" spans="2:14" ht="17.25" customHeight="1" x14ac:dyDescent="0.25">
      <c r="B31" s="542" t="s">
        <v>513</v>
      </c>
      <c r="C31" s="543" t="s">
        <v>485</v>
      </c>
      <c r="D31" s="542" t="s">
        <v>488</v>
      </c>
      <c r="F31" s="534" t="s">
        <v>494</v>
      </c>
      <c r="G31" s="535"/>
      <c r="H31" s="26"/>
      <c r="I31" s="33"/>
    </row>
    <row r="32" spans="2:14" ht="16.5" x14ac:dyDescent="0.25">
      <c r="B32" s="542"/>
      <c r="C32" s="543"/>
      <c r="D32" s="542"/>
      <c r="F32" s="534" t="s">
        <v>495</v>
      </c>
      <c r="G32" s="535"/>
      <c r="H32" s="26"/>
      <c r="I32" s="33"/>
    </row>
    <row r="33" spans="2:9" ht="16.5" customHeight="1" x14ac:dyDescent="0.25">
      <c r="B33" s="542"/>
      <c r="C33" s="543"/>
      <c r="D33" s="542"/>
      <c r="F33" s="534" t="s">
        <v>496</v>
      </c>
      <c r="G33" s="535"/>
      <c r="H33" s="26"/>
      <c r="I33" s="33"/>
    </row>
    <row r="34" spans="2:9" ht="17.25" customHeight="1" x14ac:dyDescent="0.3">
      <c r="B34" s="34"/>
      <c r="C34" s="35"/>
      <c r="D34" s="36"/>
      <c r="F34" s="534" t="s">
        <v>113</v>
      </c>
      <c r="G34" s="535"/>
      <c r="H34" s="26"/>
      <c r="I34" s="33"/>
    </row>
    <row r="35" spans="2:9" ht="15.75" customHeight="1" x14ac:dyDescent="0.3">
      <c r="B35" s="45" t="s">
        <v>49</v>
      </c>
      <c r="C35" s="37"/>
      <c r="D35" s="31"/>
      <c r="F35" s="38"/>
      <c r="G35" s="38"/>
    </row>
    <row r="36" spans="2:9" ht="17.25" customHeight="1" x14ac:dyDescent="0.3">
      <c r="B36" s="45" t="s">
        <v>50</v>
      </c>
      <c r="C36" s="37"/>
      <c r="D36" s="31"/>
      <c r="F36" s="538" t="s">
        <v>511</v>
      </c>
      <c r="G36" s="539"/>
      <c r="H36" s="539" t="s">
        <v>485</v>
      </c>
      <c r="I36" s="538" t="s">
        <v>488</v>
      </c>
    </row>
    <row r="37" spans="2:9" ht="25.5" customHeight="1" x14ac:dyDescent="0.3">
      <c r="B37" s="45" t="s">
        <v>118</v>
      </c>
      <c r="C37" s="37"/>
      <c r="D37" s="31"/>
      <c r="F37" s="539"/>
      <c r="G37" s="539"/>
      <c r="H37" s="539"/>
      <c r="I37" s="538"/>
    </row>
    <row r="38" spans="2:9" ht="16.5" x14ac:dyDescent="0.3">
      <c r="B38" s="45" t="s">
        <v>329</v>
      </c>
      <c r="C38" s="37"/>
      <c r="D38" s="31"/>
      <c r="F38" s="540"/>
      <c r="G38" s="540"/>
      <c r="H38" s="39"/>
      <c r="I38" s="39"/>
    </row>
    <row r="39" spans="2:9" ht="16.5" x14ac:dyDescent="0.3">
      <c r="B39" s="45" t="s">
        <v>330</v>
      </c>
      <c r="C39" s="37"/>
      <c r="D39" s="31"/>
      <c r="F39" s="541" t="s">
        <v>497</v>
      </c>
      <c r="G39" s="541"/>
      <c r="H39" s="26"/>
      <c r="I39" s="33"/>
    </row>
    <row r="40" spans="2:9" ht="16.5" x14ac:dyDescent="0.3">
      <c r="B40" s="45" t="s">
        <v>331</v>
      </c>
      <c r="C40" s="37"/>
      <c r="D40" s="31"/>
      <c r="F40" s="536" t="s">
        <v>67</v>
      </c>
      <c r="G40" s="537"/>
      <c r="H40" s="26"/>
      <c r="I40" s="33"/>
    </row>
    <row r="41" spans="2:9" ht="30" x14ac:dyDescent="0.3">
      <c r="B41" s="45" t="s">
        <v>489</v>
      </c>
      <c r="C41" s="37"/>
      <c r="D41" s="31"/>
      <c r="F41" s="536" t="s">
        <v>70</v>
      </c>
      <c r="G41" s="537"/>
      <c r="H41" s="26"/>
      <c r="I41" s="33"/>
    </row>
    <row r="42" spans="2:9" ht="16.5" x14ac:dyDescent="0.3">
      <c r="B42" s="46" t="s">
        <v>490</v>
      </c>
      <c r="C42" s="37"/>
      <c r="D42" s="31"/>
      <c r="F42" s="536" t="s">
        <v>71</v>
      </c>
      <c r="G42" s="537"/>
      <c r="H42" s="26"/>
      <c r="I42" s="33"/>
    </row>
    <row r="43" spans="2:9" ht="16.5" x14ac:dyDescent="0.3">
      <c r="B43" s="46" t="s">
        <v>491</v>
      </c>
      <c r="C43" s="37"/>
      <c r="D43" s="31"/>
      <c r="F43" s="536" t="s">
        <v>74</v>
      </c>
      <c r="G43" s="537"/>
      <c r="H43" s="26"/>
      <c r="I43" s="33"/>
    </row>
    <row r="44" spans="2:9" ht="16.5" x14ac:dyDescent="0.3">
      <c r="F44" s="536" t="s">
        <v>78</v>
      </c>
      <c r="G44" s="537"/>
      <c r="H44" s="26"/>
      <c r="I44" s="33"/>
    </row>
    <row r="45" spans="2:9" ht="42.75" x14ac:dyDescent="0.25">
      <c r="B45" s="47" t="s">
        <v>514</v>
      </c>
      <c r="C45" s="48" t="s">
        <v>485</v>
      </c>
      <c r="D45" s="49" t="s">
        <v>488</v>
      </c>
    </row>
    <row r="46" spans="2:9" ht="16.5" x14ac:dyDescent="0.3">
      <c r="B46" s="40"/>
      <c r="C46" s="35"/>
      <c r="D46" s="36"/>
    </row>
    <row r="47" spans="2:9" ht="16.5" x14ac:dyDescent="0.3">
      <c r="B47" s="50" t="s">
        <v>54</v>
      </c>
      <c r="C47" s="41"/>
      <c r="D47" s="42"/>
    </row>
    <row r="48" spans="2:9" ht="16.5" x14ac:dyDescent="0.3">
      <c r="B48" s="50" t="s">
        <v>492</v>
      </c>
      <c r="C48" s="41"/>
      <c r="D48" s="42"/>
    </row>
    <row r="49" spans="2:4" ht="16.5" x14ac:dyDescent="0.3">
      <c r="B49" s="50" t="s">
        <v>57</v>
      </c>
      <c r="C49" s="41"/>
      <c r="D49" s="42"/>
    </row>
    <row r="50" spans="2:4" ht="16.5" x14ac:dyDescent="0.3">
      <c r="B50" s="50" t="s">
        <v>58</v>
      </c>
      <c r="C50" s="41"/>
      <c r="D50" s="42"/>
    </row>
    <row r="51" spans="2:4" ht="16.5" x14ac:dyDescent="0.3">
      <c r="B51" s="50" t="s">
        <v>60</v>
      </c>
      <c r="C51" s="41"/>
      <c r="D51" s="42"/>
    </row>
  </sheetData>
  <mergeCells count="65">
    <mergeCell ref="I36:I37"/>
    <mergeCell ref="B14:B16"/>
    <mergeCell ref="C14:C16"/>
    <mergeCell ref="D14:D16"/>
    <mergeCell ref="I14:I16"/>
    <mergeCell ref="F14:G16"/>
    <mergeCell ref="H14:H16"/>
    <mergeCell ref="B31:B33"/>
    <mergeCell ref="C31:C33"/>
    <mergeCell ref="D31:D33"/>
    <mergeCell ref="F24:G25"/>
    <mergeCell ref="H24:H25"/>
    <mergeCell ref="I24:I25"/>
    <mergeCell ref="F30:G30"/>
    <mergeCell ref="F31:G31"/>
    <mergeCell ref="F34:G34"/>
    <mergeCell ref="F42:G42"/>
    <mergeCell ref="F43:G43"/>
    <mergeCell ref="F44:G44"/>
    <mergeCell ref="F36:G37"/>
    <mergeCell ref="H36:H37"/>
    <mergeCell ref="F38:G38"/>
    <mergeCell ref="F39:G39"/>
    <mergeCell ref="F40:G40"/>
    <mergeCell ref="F41:G41"/>
    <mergeCell ref="F32:G32"/>
    <mergeCell ref="F33:G33"/>
    <mergeCell ref="F26:G26"/>
    <mergeCell ref="F27:G27"/>
    <mergeCell ref="F28:G28"/>
    <mergeCell ref="F29:G29"/>
    <mergeCell ref="F21:G21"/>
    <mergeCell ref="F22:G22"/>
    <mergeCell ref="B12:I12"/>
    <mergeCell ref="K12:N12"/>
    <mergeCell ref="K14:M14"/>
    <mergeCell ref="K15:M15"/>
    <mergeCell ref="K16:M16"/>
    <mergeCell ref="K17:M17"/>
    <mergeCell ref="K18:M18"/>
    <mergeCell ref="K19:M20"/>
    <mergeCell ref="K21:M21"/>
    <mergeCell ref="K22:M23"/>
    <mergeCell ref="N22:N23"/>
    <mergeCell ref="B10:N10"/>
    <mergeCell ref="F18:G18"/>
    <mergeCell ref="F19:G19"/>
    <mergeCell ref="F20:G20"/>
    <mergeCell ref="N19:N20"/>
    <mergeCell ref="B2:N2"/>
    <mergeCell ref="C8:E8"/>
    <mergeCell ref="F8:G8"/>
    <mergeCell ref="H8:N8"/>
    <mergeCell ref="C6:E6"/>
    <mergeCell ref="F6:G6"/>
    <mergeCell ref="H6:N6"/>
    <mergeCell ref="C7:E7"/>
    <mergeCell ref="F7:G7"/>
    <mergeCell ref="H7:N7"/>
    <mergeCell ref="H5:N5"/>
    <mergeCell ref="F5:G5"/>
    <mergeCell ref="C5:E5"/>
    <mergeCell ref="H4:N4"/>
    <mergeCell ref="F4:G4"/>
    <mergeCell ref="C4:E4"/>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4033" r:id="rId4" name="Check Box 1">
              <controlPr defaultSize="0" autoFill="0" autoLine="0" autoPict="0">
                <anchor moveWithCells="1">
                  <from>
                    <xdr:col>2</xdr:col>
                    <xdr:colOff>390525</xdr:colOff>
                    <xdr:row>17</xdr:row>
                    <xdr:rowOff>190500</xdr:rowOff>
                  </from>
                  <to>
                    <xdr:col>3</xdr:col>
                    <xdr:colOff>76200</xdr:colOff>
                    <xdr:row>19</xdr:row>
                    <xdr:rowOff>19050</xdr:rowOff>
                  </to>
                </anchor>
              </controlPr>
            </control>
          </mc:Choice>
        </mc:AlternateContent>
        <mc:AlternateContent xmlns:mc="http://schemas.openxmlformats.org/markup-compatibility/2006">
          <mc:Choice Requires="x14">
            <control shapeId="44035" r:id="rId5" name="Check Box 3">
              <controlPr defaultSize="0" autoFill="0" autoLine="0" autoPict="0">
                <anchor moveWithCells="1">
                  <from>
                    <xdr:col>2</xdr:col>
                    <xdr:colOff>390525</xdr:colOff>
                    <xdr:row>18</xdr:row>
                    <xdr:rowOff>180975</xdr:rowOff>
                  </from>
                  <to>
                    <xdr:col>3</xdr:col>
                    <xdr:colOff>76200</xdr:colOff>
                    <xdr:row>20</xdr:row>
                    <xdr:rowOff>9525</xdr:rowOff>
                  </to>
                </anchor>
              </controlPr>
            </control>
          </mc:Choice>
        </mc:AlternateContent>
        <mc:AlternateContent xmlns:mc="http://schemas.openxmlformats.org/markup-compatibility/2006">
          <mc:Choice Requires="x14">
            <control shapeId="44036" r:id="rId6" name="Check Box 4">
              <controlPr defaultSize="0" autoFill="0" autoLine="0" autoPict="0">
                <anchor moveWithCells="1">
                  <from>
                    <xdr:col>2</xdr:col>
                    <xdr:colOff>390525</xdr:colOff>
                    <xdr:row>19</xdr:row>
                    <xdr:rowOff>180975</xdr:rowOff>
                  </from>
                  <to>
                    <xdr:col>3</xdr:col>
                    <xdr:colOff>76200</xdr:colOff>
                    <xdr:row>21</xdr:row>
                    <xdr:rowOff>0</xdr:rowOff>
                  </to>
                </anchor>
              </controlPr>
            </control>
          </mc:Choice>
        </mc:AlternateContent>
        <mc:AlternateContent xmlns:mc="http://schemas.openxmlformats.org/markup-compatibility/2006">
          <mc:Choice Requires="x14">
            <control shapeId="44037" r:id="rId7" name="Check Box 5">
              <controlPr defaultSize="0" autoFill="0" autoLine="0" autoPict="0">
                <anchor moveWithCells="1">
                  <from>
                    <xdr:col>2</xdr:col>
                    <xdr:colOff>390525</xdr:colOff>
                    <xdr:row>20</xdr:row>
                    <xdr:rowOff>180975</xdr:rowOff>
                  </from>
                  <to>
                    <xdr:col>3</xdr:col>
                    <xdr:colOff>76200</xdr:colOff>
                    <xdr:row>22</xdr:row>
                    <xdr:rowOff>9525</xdr:rowOff>
                  </to>
                </anchor>
              </controlPr>
            </control>
          </mc:Choice>
        </mc:AlternateContent>
        <mc:AlternateContent xmlns:mc="http://schemas.openxmlformats.org/markup-compatibility/2006">
          <mc:Choice Requires="x14">
            <control shapeId="44038" r:id="rId8" name="Check Box 6">
              <controlPr defaultSize="0" autoFill="0" autoLine="0" autoPict="0">
                <anchor moveWithCells="1">
                  <from>
                    <xdr:col>2</xdr:col>
                    <xdr:colOff>390525</xdr:colOff>
                    <xdr:row>20</xdr:row>
                    <xdr:rowOff>180975</xdr:rowOff>
                  </from>
                  <to>
                    <xdr:col>3</xdr:col>
                    <xdr:colOff>76200</xdr:colOff>
                    <xdr:row>22</xdr:row>
                    <xdr:rowOff>0</xdr:rowOff>
                  </to>
                </anchor>
              </controlPr>
            </control>
          </mc:Choice>
        </mc:AlternateContent>
        <mc:AlternateContent xmlns:mc="http://schemas.openxmlformats.org/markup-compatibility/2006">
          <mc:Choice Requires="x14">
            <control shapeId="44041" r:id="rId9" name="Check Box 9">
              <controlPr defaultSize="0" autoFill="0" autoLine="0" autoPict="0">
                <anchor moveWithCells="1">
                  <from>
                    <xdr:col>2</xdr:col>
                    <xdr:colOff>390525</xdr:colOff>
                    <xdr:row>21</xdr:row>
                    <xdr:rowOff>180975</xdr:rowOff>
                  </from>
                  <to>
                    <xdr:col>3</xdr:col>
                    <xdr:colOff>76200</xdr:colOff>
                    <xdr:row>23</xdr:row>
                    <xdr:rowOff>9525</xdr:rowOff>
                  </to>
                </anchor>
              </controlPr>
            </control>
          </mc:Choice>
        </mc:AlternateContent>
        <mc:AlternateContent xmlns:mc="http://schemas.openxmlformats.org/markup-compatibility/2006">
          <mc:Choice Requires="x14">
            <control shapeId="44042" r:id="rId10" name="Check Box 10">
              <controlPr defaultSize="0" autoFill="0" autoLine="0" autoPict="0">
                <anchor moveWithCells="1">
                  <from>
                    <xdr:col>2</xdr:col>
                    <xdr:colOff>390525</xdr:colOff>
                    <xdr:row>21</xdr:row>
                    <xdr:rowOff>180975</xdr:rowOff>
                  </from>
                  <to>
                    <xdr:col>3</xdr:col>
                    <xdr:colOff>76200</xdr:colOff>
                    <xdr:row>23</xdr:row>
                    <xdr:rowOff>0</xdr:rowOff>
                  </to>
                </anchor>
              </controlPr>
            </control>
          </mc:Choice>
        </mc:AlternateContent>
        <mc:AlternateContent xmlns:mc="http://schemas.openxmlformats.org/markup-compatibility/2006">
          <mc:Choice Requires="x14">
            <control shapeId="44043" r:id="rId11" name="Check Box 11">
              <controlPr defaultSize="0" autoFill="0" autoLine="0" autoPict="0">
                <anchor moveWithCells="1">
                  <from>
                    <xdr:col>2</xdr:col>
                    <xdr:colOff>390525</xdr:colOff>
                    <xdr:row>22</xdr:row>
                    <xdr:rowOff>180975</xdr:rowOff>
                  </from>
                  <to>
                    <xdr:col>3</xdr:col>
                    <xdr:colOff>76200</xdr:colOff>
                    <xdr:row>24</xdr:row>
                    <xdr:rowOff>9525</xdr:rowOff>
                  </to>
                </anchor>
              </controlPr>
            </control>
          </mc:Choice>
        </mc:AlternateContent>
        <mc:AlternateContent xmlns:mc="http://schemas.openxmlformats.org/markup-compatibility/2006">
          <mc:Choice Requires="x14">
            <control shapeId="44044" r:id="rId12" name="Check Box 12">
              <controlPr defaultSize="0" autoFill="0" autoLine="0" autoPict="0">
                <anchor moveWithCells="1">
                  <from>
                    <xdr:col>2</xdr:col>
                    <xdr:colOff>390525</xdr:colOff>
                    <xdr:row>23</xdr:row>
                    <xdr:rowOff>180975</xdr:rowOff>
                  </from>
                  <to>
                    <xdr:col>3</xdr:col>
                    <xdr:colOff>76200</xdr:colOff>
                    <xdr:row>24</xdr:row>
                    <xdr:rowOff>219075</xdr:rowOff>
                  </to>
                </anchor>
              </controlPr>
            </control>
          </mc:Choice>
        </mc:AlternateContent>
        <mc:AlternateContent xmlns:mc="http://schemas.openxmlformats.org/markup-compatibility/2006">
          <mc:Choice Requires="x14">
            <control shapeId="44048" r:id="rId13" name="Check Box 16">
              <controlPr defaultSize="0" autoFill="0" autoLine="0" autoPict="0">
                <anchor moveWithCells="1">
                  <from>
                    <xdr:col>2</xdr:col>
                    <xdr:colOff>390525</xdr:colOff>
                    <xdr:row>25</xdr:row>
                    <xdr:rowOff>180975</xdr:rowOff>
                  </from>
                  <to>
                    <xdr:col>3</xdr:col>
                    <xdr:colOff>76200</xdr:colOff>
                    <xdr:row>27</xdr:row>
                    <xdr:rowOff>9525</xdr:rowOff>
                  </to>
                </anchor>
              </controlPr>
            </control>
          </mc:Choice>
        </mc:AlternateContent>
        <mc:AlternateContent xmlns:mc="http://schemas.openxmlformats.org/markup-compatibility/2006">
          <mc:Choice Requires="x14">
            <control shapeId="44051" r:id="rId14" name="Check Box 19">
              <controlPr defaultSize="0" autoFill="0" autoLine="0" autoPict="0">
                <anchor moveWithCells="1">
                  <from>
                    <xdr:col>2</xdr:col>
                    <xdr:colOff>390525</xdr:colOff>
                    <xdr:row>16</xdr:row>
                    <xdr:rowOff>171450</xdr:rowOff>
                  </from>
                  <to>
                    <xdr:col>3</xdr:col>
                    <xdr:colOff>76200</xdr:colOff>
                    <xdr:row>18</xdr:row>
                    <xdr:rowOff>38100</xdr:rowOff>
                  </to>
                </anchor>
              </controlPr>
            </control>
          </mc:Choice>
        </mc:AlternateContent>
        <mc:AlternateContent xmlns:mc="http://schemas.openxmlformats.org/markup-compatibility/2006">
          <mc:Choice Requires="x14">
            <control shapeId="44057" r:id="rId15" name="Check Box 25">
              <controlPr defaultSize="0" autoFill="0" autoLine="0" autoPict="0">
                <anchor moveWithCells="1">
                  <from>
                    <xdr:col>2</xdr:col>
                    <xdr:colOff>390525</xdr:colOff>
                    <xdr:row>21</xdr:row>
                    <xdr:rowOff>180975</xdr:rowOff>
                  </from>
                  <to>
                    <xdr:col>3</xdr:col>
                    <xdr:colOff>76200</xdr:colOff>
                    <xdr:row>23</xdr:row>
                    <xdr:rowOff>0</xdr:rowOff>
                  </to>
                </anchor>
              </controlPr>
            </control>
          </mc:Choice>
        </mc:AlternateContent>
        <mc:AlternateContent xmlns:mc="http://schemas.openxmlformats.org/markup-compatibility/2006">
          <mc:Choice Requires="x14">
            <control shapeId="44058" r:id="rId16" name="Check Box 26">
              <controlPr defaultSize="0" autoFill="0" autoLine="0" autoPict="0">
                <anchor moveWithCells="1">
                  <from>
                    <xdr:col>2</xdr:col>
                    <xdr:colOff>390525</xdr:colOff>
                    <xdr:row>22</xdr:row>
                    <xdr:rowOff>180975</xdr:rowOff>
                  </from>
                  <to>
                    <xdr:col>3</xdr:col>
                    <xdr:colOff>76200</xdr:colOff>
                    <xdr:row>24</xdr:row>
                    <xdr:rowOff>0</xdr:rowOff>
                  </to>
                </anchor>
              </controlPr>
            </control>
          </mc:Choice>
        </mc:AlternateContent>
        <mc:AlternateContent xmlns:mc="http://schemas.openxmlformats.org/markup-compatibility/2006">
          <mc:Choice Requires="x14">
            <control shapeId="44077" r:id="rId17" name="Check Box 45">
              <controlPr defaultSize="0" autoFill="0" autoLine="0" autoPict="0">
                <anchor moveWithCells="1">
                  <from>
                    <xdr:col>7</xdr:col>
                    <xdr:colOff>390525</xdr:colOff>
                    <xdr:row>18</xdr:row>
                    <xdr:rowOff>180975</xdr:rowOff>
                  </from>
                  <to>
                    <xdr:col>8</xdr:col>
                    <xdr:colOff>76200</xdr:colOff>
                    <xdr:row>20</xdr:row>
                    <xdr:rowOff>47625</xdr:rowOff>
                  </to>
                </anchor>
              </controlPr>
            </control>
          </mc:Choice>
        </mc:AlternateContent>
        <mc:AlternateContent xmlns:mc="http://schemas.openxmlformats.org/markup-compatibility/2006">
          <mc:Choice Requires="x14">
            <control shapeId="44078" r:id="rId18" name="Check Box 46">
              <controlPr defaultSize="0" autoFill="0" autoLine="0" autoPict="0">
                <anchor moveWithCells="1">
                  <from>
                    <xdr:col>7</xdr:col>
                    <xdr:colOff>390525</xdr:colOff>
                    <xdr:row>19</xdr:row>
                    <xdr:rowOff>180975</xdr:rowOff>
                  </from>
                  <to>
                    <xdr:col>8</xdr:col>
                    <xdr:colOff>76200</xdr:colOff>
                    <xdr:row>21</xdr:row>
                    <xdr:rowOff>38100</xdr:rowOff>
                  </to>
                </anchor>
              </controlPr>
            </control>
          </mc:Choice>
        </mc:AlternateContent>
        <mc:AlternateContent xmlns:mc="http://schemas.openxmlformats.org/markup-compatibility/2006">
          <mc:Choice Requires="x14">
            <control shapeId="44079" r:id="rId19" name="Check Box 47">
              <controlPr defaultSize="0" autoFill="0" autoLine="0" autoPict="0">
                <anchor moveWithCells="1">
                  <from>
                    <xdr:col>7</xdr:col>
                    <xdr:colOff>390525</xdr:colOff>
                    <xdr:row>20</xdr:row>
                    <xdr:rowOff>180975</xdr:rowOff>
                  </from>
                  <to>
                    <xdr:col>8</xdr:col>
                    <xdr:colOff>76200</xdr:colOff>
                    <xdr:row>22</xdr:row>
                    <xdr:rowOff>47625</xdr:rowOff>
                  </to>
                </anchor>
              </controlPr>
            </control>
          </mc:Choice>
        </mc:AlternateContent>
        <mc:AlternateContent xmlns:mc="http://schemas.openxmlformats.org/markup-compatibility/2006">
          <mc:Choice Requires="x14">
            <control shapeId="44080" r:id="rId20" name="Check Box 48">
              <controlPr defaultSize="0" autoFill="0" autoLine="0" autoPict="0">
                <anchor moveWithCells="1">
                  <from>
                    <xdr:col>7</xdr:col>
                    <xdr:colOff>390525</xdr:colOff>
                    <xdr:row>20</xdr:row>
                    <xdr:rowOff>180975</xdr:rowOff>
                  </from>
                  <to>
                    <xdr:col>8</xdr:col>
                    <xdr:colOff>76200</xdr:colOff>
                    <xdr:row>22</xdr:row>
                    <xdr:rowOff>38100</xdr:rowOff>
                  </to>
                </anchor>
              </controlPr>
            </control>
          </mc:Choice>
        </mc:AlternateContent>
        <mc:AlternateContent xmlns:mc="http://schemas.openxmlformats.org/markup-compatibility/2006">
          <mc:Choice Requires="x14">
            <control shapeId="44082" r:id="rId21" name="Check Box 50">
              <controlPr defaultSize="0" autoFill="0" autoLine="0" autoPict="0">
                <anchor moveWithCells="1">
                  <from>
                    <xdr:col>7</xdr:col>
                    <xdr:colOff>390525</xdr:colOff>
                    <xdr:row>20</xdr:row>
                    <xdr:rowOff>180975</xdr:rowOff>
                  </from>
                  <to>
                    <xdr:col>8</xdr:col>
                    <xdr:colOff>76200</xdr:colOff>
                    <xdr:row>22</xdr:row>
                    <xdr:rowOff>38100</xdr:rowOff>
                  </to>
                </anchor>
              </controlPr>
            </control>
          </mc:Choice>
        </mc:AlternateContent>
        <mc:AlternateContent xmlns:mc="http://schemas.openxmlformats.org/markup-compatibility/2006">
          <mc:Choice Requires="x14">
            <control shapeId="44083" r:id="rId22" name="Check Box 51">
              <controlPr defaultSize="0" autoFill="0" autoLine="0" autoPict="0">
                <anchor moveWithCells="1">
                  <from>
                    <xdr:col>7</xdr:col>
                    <xdr:colOff>390525</xdr:colOff>
                    <xdr:row>20</xdr:row>
                    <xdr:rowOff>180975</xdr:rowOff>
                  </from>
                  <to>
                    <xdr:col>8</xdr:col>
                    <xdr:colOff>76200</xdr:colOff>
                    <xdr:row>22</xdr:row>
                    <xdr:rowOff>47625</xdr:rowOff>
                  </to>
                </anchor>
              </controlPr>
            </control>
          </mc:Choice>
        </mc:AlternateContent>
        <mc:AlternateContent xmlns:mc="http://schemas.openxmlformats.org/markup-compatibility/2006">
          <mc:Choice Requires="x14">
            <control shapeId="44084" r:id="rId23" name="Check Box 52">
              <controlPr defaultSize="0" autoFill="0" autoLine="0" autoPict="0">
                <anchor moveWithCells="1">
                  <from>
                    <xdr:col>7</xdr:col>
                    <xdr:colOff>390525</xdr:colOff>
                    <xdr:row>20</xdr:row>
                    <xdr:rowOff>180975</xdr:rowOff>
                  </from>
                  <to>
                    <xdr:col>8</xdr:col>
                    <xdr:colOff>76200</xdr:colOff>
                    <xdr:row>22</xdr:row>
                    <xdr:rowOff>38100</xdr:rowOff>
                  </to>
                </anchor>
              </controlPr>
            </control>
          </mc:Choice>
        </mc:AlternateContent>
        <mc:AlternateContent xmlns:mc="http://schemas.openxmlformats.org/markup-compatibility/2006">
          <mc:Choice Requires="x14">
            <control shapeId="44120" r:id="rId24" name="Check Box 88">
              <controlPr defaultSize="0" autoFill="0" autoLine="0" autoPict="0">
                <anchor moveWithCells="1">
                  <from>
                    <xdr:col>2</xdr:col>
                    <xdr:colOff>390525</xdr:colOff>
                    <xdr:row>41</xdr:row>
                    <xdr:rowOff>180975</xdr:rowOff>
                  </from>
                  <to>
                    <xdr:col>3</xdr:col>
                    <xdr:colOff>76200</xdr:colOff>
                    <xdr:row>43</xdr:row>
                    <xdr:rowOff>47625</xdr:rowOff>
                  </to>
                </anchor>
              </controlPr>
            </control>
          </mc:Choice>
        </mc:AlternateContent>
        <mc:AlternateContent xmlns:mc="http://schemas.openxmlformats.org/markup-compatibility/2006">
          <mc:Choice Requires="x14">
            <control shapeId="44127" r:id="rId25" name="Check Box 95">
              <controlPr defaultSize="0" autoFill="0" autoLine="0" autoPict="0">
                <anchor moveWithCells="1">
                  <from>
                    <xdr:col>2</xdr:col>
                    <xdr:colOff>390525</xdr:colOff>
                    <xdr:row>49</xdr:row>
                    <xdr:rowOff>180975</xdr:rowOff>
                  </from>
                  <to>
                    <xdr:col>3</xdr:col>
                    <xdr:colOff>76200</xdr:colOff>
                    <xdr:row>51</xdr:row>
                    <xdr:rowOff>9525</xdr:rowOff>
                  </to>
                </anchor>
              </controlPr>
            </control>
          </mc:Choice>
        </mc:AlternateContent>
        <mc:AlternateContent xmlns:mc="http://schemas.openxmlformats.org/markup-compatibility/2006">
          <mc:Choice Requires="x14">
            <control shapeId="44140" r:id="rId26" name="Check Box 108">
              <controlPr defaultSize="0" autoFill="0" autoLine="0" autoPict="0">
                <anchor moveWithCells="1">
                  <from>
                    <xdr:col>2</xdr:col>
                    <xdr:colOff>390525</xdr:colOff>
                    <xdr:row>40</xdr:row>
                    <xdr:rowOff>266700</xdr:rowOff>
                  </from>
                  <to>
                    <xdr:col>3</xdr:col>
                    <xdr:colOff>76200</xdr:colOff>
                    <xdr:row>42</xdr:row>
                    <xdr:rowOff>133350</xdr:rowOff>
                  </to>
                </anchor>
              </controlPr>
            </control>
          </mc:Choice>
        </mc:AlternateContent>
        <mc:AlternateContent xmlns:mc="http://schemas.openxmlformats.org/markup-compatibility/2006">
          <mc:Choice Requires="x14">
            <control shapeId="44141" r:id="rId27" name="Check Box 109">
              <controlPr defaultSize="0" autoFill="0" autoLine="0" autoPict="0">
                <anchor moveWithCells="1">
                  <from>
                    <xdr:col>2</xdr:col>
                    <xdr:colOff>390525</xdr:colOff>
                    <xdr:row>41</xdr:row>
                    <xdr:rowOff>180975</xdr:rowOff>
                  </from>
                  <to>
                    <xdr:col>3</xdr:col>
                    <xdr:colOff>76200</xdr:colOff>
                    <xdr:row>43</xdr:row>
                    <xdr:rowOff>47625</xdr:rowOff>
                  </to>
                </anchor>
              </controlPr>
            </control>
          </mc:Choice>
        </mc:AlternateContent>
        <mc:AlternateContent xmlns:mc="http://schemas.openxmlformats.org/markup-compatibility/2006">
          <mc:Choice Requires="x14">
            <control shapeId="44142" r:id="rId28" name="Check Box 110">
              <controlPr defaultSize="0" autoFill="0" autoLine="0" autoPict="0">
                <anchor moveWithCells="1">
                  <from>
                    <xdr:col>2</xdr:col>
                    <xdr:colOff>390525</xdr:colOff>
                    <xdr:row>48</xdr:row>
                    <xdr:rowOff>180975</xdr:rowOff>
                  </from>
                  <to>
                    <xdr:col>3</xdr:col>
                    <xdr:colOff>76200</xdr:colOff>
                    <xdr:row>50</xdr:row>
                    <xdr:rowOff>47625</xdr:rowOff>
                  </to>
                </anchor>
              </controlPr>
            </control>
          </mc:Choice>
        </mc:AlternateContent>
        <mc:AlternateContent xmlns:mc="http://schemas.openxmlformats.org/markup-compatibility/2006">
          <mc:Choice Requires="x14">
            <control shapeId="44158" r:id="rId29" name="Check Box 126">
              <controlPr defaultSize="0" autoFill="0" autoLine="0" autoPict="0">
                <anchor moveWithCells="1">
                  <from>
                    <xdr:col>7</xdr:col>
                    <xdr:colOff>390525</xdr:colOff>
                    <xdr:row>25</xdr:row>
                    <xdr:rowOff>171450</xdr:rowOff>
                  </from>
                  <to>
                    <xdr:col>8</xdr:col>
                    <xdr:colOff>76200</xdr:colOff>
                    <xdr:row>27</xdr:row>
                    <xdr:rowOff>28575</xdr:rowOff>
                  </to>
                </anchor>
              </controlPr>
            </control>
          </mc:Choice>
        </mc:AlternateContent>
        <mc:AlternateContent xmlns:mc="http://schemas.openxmlformats.org/markup-compatibility/2006">
          <mc:Choice Requires="x14">
            <control shapeId="44162" r:id="rId30" name="Check Box 130">
              <controlPr defaultSize="0" autoFill="0" autoLine="0" autoPict="0">
                <anchor moveWithCells="1">
                  <from>
                    <xdr:col>7</xdr:col>
                    <xdr:colOff>390525</xdr:colOff>
                    <xdr:row>28</xdr:row>
                    <xdr:rowOff>180975</xdr:rowOff>
                  </from>
                  <to>
                    <xdr:col>8</xdr:col>
                    <xdr:colOff>76200</xdr:colOff>
                    <xdr:row>30</xdr:row>
                    <xdr:rowOff>38100</xdr:rowOff>
                  </to>
                </anchor>
              </controlPr>
            </control>
          </mc:Choice>
        </mc:AlternateContent>
        <mc:AlternateContent xmlns:mc="http://schemas.openxmlformats.org/markup-compatibility/2006">
          <mc:Choice Requires="x14">
            <control shapeId="44163" r:id="rId31" name="Check Box 131">
              <controlPr defaultSize="0" autoFill="0" autoLine="0" autoPict="0">
                <anchor moveWithCells="1">
                  <from>
                    <xdr:col>7</xdr:col>
                    <xdr:colOff>390525</xdr:colOff>
                    <xdr:row>28</xdr:row>
                    <xdr:rowOff>180975</xdr:rowOff>
                  </from>
                  <to>
                    <xdr:col>8</xdr:col>
                    <xdr:colOff>76200</xdr:colOff>
                    <xdr:row>30</xdr:row>
                    <xdr:rowOff>47625</xdr:rowOff>
                  </to>
                </anchor>
              </controlPr>
            </control>
          </mc:Choice>
        </mc:AlternateContent>
        <mc:AlternateContent xmlns:mc="http://schemas.openxmlformats.org/markup-compatibility/2006">
          <mc:Choice Requires="x14">
            <control shapeId="44164" r:id="rId32" name="Check Box 132">
              <controlPr defaultSize="0" autoFill="0" autoLine="0" autoPict="0">
                <anchor moveWithCells="1">
                  <from>
                    <xdr:col>7</xdr:col>
                    <xdr:colOff>390525</xdr:colOff>
                    <xdr:row>28</xdr:row>
                    <xdr:rowOff>180975</xdr:rowOff>
                  </from>
                  <to>
                    <xdr:col>8</xdr:col>
                    <xdr:colOff>76200</xdr:colOff>
                    <xdr:row>30</xdr:row>
                    <xdr:rowOff>38100</xdr:rowOff>
                  </to>
                </anchor>
              </controlPr>
            </control>
          </mc:Choice>
        </mc:AlternateContent>
        <mc:AlternateContent xmlns:mc="http://schemas.openxmlformats.org/markup-compatibility/2006">
          <mc:Choice Requires="x14">
            <control shapeId="44165" r:id="rId33" name="Check Box 133">
              <controlPr defaultSize="0" autoFill="0" autoLine="0" autoPict="0">
                <anchor moveWithCells="1">
                  <from>
                    <xdr:col>7</xdr:col>
                    <xdr:colOff>390525</xdr:colOff>
                    <xdr:row>29</xdr:row>
                    <xdr:rowOff>180975</xdr:rowOff>
                  </from>
                  <to>
                    <xdr:col>8</xdr:col>
                    <xdr:colOff>76200</xdr:colOff>
                    <xdr:row>31</xdr:row>
                    <xdr:rowOff>28575</xdr:rowOff>
                  </to>
                </anchor>
              </controlPr>
            </control>
          </mc:Choice>
        </mc:AlternateContent>
        <mc:AlternateContent xmlns:mc="http://schemas.openxmlformats.org/markup-compatibility/2006">
          <mc:Choice Requires="x14">
            <control shapeId="44166" r:id="rId34" name="Check Box 134">
              <controlPr defaultSize="0" autoFill="0" autoLine="0" autoPict="0">
                <anchor moveWithCells="1">
                  <from>
                    <xdr:col>7</xdr:col>
                    <xdr:colOff>390525</xdr:colOff>
                    <xdr:row>29</xdr:row>
                    <xdr:rowOff>180975</xdr:rowOff>
                  </from>
                  <to>
                    <xdr:col>8</xdr:col>
                    <xdr:colOff>76200</xdr:colOff>
                    <xdr:row>31</xdr:row>
                    <xdr:rowOff>38100</xdr:rowOff>
                  </to>
                </anchor>
              </controlPr>
            </control>
          </mc:Choice>
        </mc:AlternateContent>
        <mc:AlternateContent xmlns:mc="http://schemas.openxmlformats.org/markup-compatibility/2006">
          <mc:Choice Requires="x14">
            <control shapeId="44167" r:id="rId35" name="Check Box 135">
              <controlPr defaultSize="0" autoFill="0" autoLine="0" autoPict="0">
                <anchor moveWithCells="1">
                  <from>
                    <xdr:col>7</xdr:col>
                    <xdr:colOff>390525</xdr:colOff>
                    <xdr:row>29</xdr:row>
                    <xdr:rowOff>180975</xdr:rowOff>
                  </from>
                  <to>
                    <xdr:col>8</xdr:col>
                    <xdr:colOff>76200</xdr:colOff>
                    <xdr:row>31</xdr:row>
                    <xdr:rowOff>28575</xdr:rowOff>
                  </to>
                </anchor>
              </controlPr>
            </control>
          </mc:Choice>
        </mc:AlternateContent>
        <mc:AlternateContent xmlns:mc="http://schemas.openxmlformats.org/markup-compatibility/2006">
          <mc:Choice Requires="x14">
            <control shapeId="44168" r:id="rId36" name="Check Box 136">
              <controlPr defaultSize="0" autoFill="0" autoLine="0" autoPict="0">
                <anchor moveWithCells="1">
                  <from>
                    <xdr:col>7</xdr:col>
                    <xdr:colOff>390525</xdr:colOff>
                    <xdr:row>30</xdr:row>
                    <xdr:rowOff>180975</xdr:rowOff>
                  </from>
                  <to>
                    <xdr:col>8</xdr:col>
                    <xdr:colOff>76200</xdr:colOff>
                    <xdr:row>32</xdr:row>
                    <xdr:rowOff>28575</xdr:rowOff>
                  </to>
                </anchor>
              </controlPr>
            </control>
          </mc:Choice>
        </mc:AlternateContent>
        <mc:AlternateContent xmlns:mc="http://schemas.openxmlformats.org/markup-compatibility/2006">
          <mc:Choice Requires="x14">
            <control shapeId="44169" r:id="rId37" name="Check Box 137">
              <controlPr defaultSize="0" autoFill="0" autoLine="0" autoPict="0">
                <anchor moveWithCells="1">
                  <from>
                    <xdr:col>7</xdr:col>
                    <xdr:colOff>390525</xdr:colOff>
                    <xdr:row>30</xdr:row>
                    <xdr:rowOff>180975</xdr:rowOff>
                  </from>
                  <to>
                    <xdr:col>8</xdr:col>
                    <xdr:colOff>76200</xdr:colOff>
                    <xdr:row>32</xdr:row>
                    <xdr:rowOff>38100</xdr:rowOff>
                  </to>
                </anchor>
              </controlPr>
            </control>
          </mc:Choice>
        </mc:AlternateContent>
        <mc:AlternateContent xmlns:mc="http://schemas.openxmlformats.org/markup-compatibility/2006">
          <mc:Choice Requires="x14">
            <control shapeId="44170" r:id="rId38" name="Check Box 138">
              <controlPr defaultSize="0" autoFill="0" autoLine="0" autoPict="0">
                <anchor moveWithCells="1">
                  <from>
                    <xdr:col>7</xdr:col>
                    <xdr:colOff>390525</xdr:colOff>
                    <xdr:row>30</xdr:row>
                    <xdr:rowOff>180975</xdr:rowOff>
                  </from>
                  <to>
                    <xdr:col>8</xdr:col>
                    <xdr:colOff>76200</xdr:colOff>
                    <xdr:row>32</xdr:row>
                    <xdr:rowOff>28575</xdr:rowOff>
                  </to>
                </anchor>
              </controlPr>
            </control>
          </mc:Choice>
        </mc:AlternateContent>
        <mc:AlternateContent xmlns:mc="http://schemas.openxmlformats.org/markup-compatibility/2006">
          <mc:Choice Requires="x14">
            <control shapeId="44171" r:id="rId39" name="Check Box 139">
              <controlPr defaultSize="0" autoFill="0" autoLine="0" autoPict="0">
                <anchor moveWithCells="1">
                  <from>
                    <xdr:col>7</xdr:col>
                    <xdr:colOff>390525</xdr:colOff>
                    <xdr:row>31</xdr:row>
                    <xdr:rowOff>180975</xdr:rowOff>
                  </from>
                  <to>
                    <xdr:col>8</xdr:col>
                    <xdr:colOff>76200</xdr:colOff>
                    <xdr:row>33</xdr:row>
                    <xdr:rowOff>38100</xdr:rowOff>
                  </to>
                </anchor>
              </controlPr>
            </control>
          </mc:Choice>
        </mc:AlternateContent>
        <mc:AlternateContent xmlns:mc="http://schemas.openxmlformats.org/markup-compatibility/2006">
          <mc:Choice Requires="x14">
            <control shapeId="44172" r:id="rId40" name="Check Box 140">
              <controlPr defaultSize="0" autoFill="0" autoLine="0" autoPict="0">
                <anchor moveWithCells="1">
                  <from>
                    <xdr:col>7</xdr:col>
                    <xdr:colOff>390525</xdr:colOff>
                    <xdr:row>31</xdr:row>
                    <xdr:rowOff>180975</xdr:rowOff>
                  </from>
                  <to>
                    <xdr:col>8</xdr:col>
                    <xdr:colOff>76200</xdr:colOff>
                    <xdr:row>33</xdr:row>
                    <xdr:rowOff>47625</xdr:rowOff>
                  </to>
                </anchor>
              </controlPr>
            </control>
          </mc:Choice>
        </mc:AlternateContent>
        <mc:AlternateContent xmlns:mc="http://schemas.openxmlformats.org/markup-compatibility/2006">
          <mc:Choice Requires="x14">
            <control shapeId="44173" r:id="rId41" name="Check Box 141">
              <controlPr defaultSize="0" autoFill="0" autoLine="0" autoPict="0">
                <anchor moveWithCells="1">
                  <from>
                    <xdr:col>7</xdr:col>
                    <xdr:colOff>390525</xdr:colOff>
                    <xdr:row>31</xdr:row>
                    <xdr:rowOff>180975</xdr:rowOff>
                  </from>
                  <to>
                    <xdr:col>8</xdr:col>
                    <xdr:colOff>76200</xdr:colOff>
                    <xdr:row>33</xdr:row>
                    <xdr:rowOff>38100</xdr:rowOff>
                  </to>
                </anchor>
              </controlPr>
            </control>
          </mc:Choice>
        </mc:AlternateContent>
        <mc:AlternateContent xmlns:mc="http://schemas.openxmlformats.org/markup-compatibility/2006">
          <mc:Choice Requires="x14">
            <control shapeId="44179" r:id="rId42" name="Check Box 147">
              <controlPr defaultSize="0" autoFill="0" autoLine="0" autoPict="0">
                <anchor moveWithCells="1">
                  <from>
                    <xdr:col>7</xdr:col>
                    <xdr:colOff>390525</xdr:colOff>
                    <xdr:row>20</xdr:row>
                    <xdr:rowOff>180975</xdr:rowOff>
                  </from>
                  <to>
                    <xdr:col>8</xdr:col>
                    <xdr:colOff>76200</xdr:colOff>
                    <xdr:row>22</xdr:row>
                    <xdr:rowOff>38100</xdr:rowOff>
                  </to>
                </anchor>
              </controlPr>
            </control>
          </mc:Choice>
        </mc:AlternateContent>
        <mc:AlternateContent xmlns:mc="http://schemas.openxmlformats.org/markup-compatibility/2006">
          <mc:Choice Requires="x14">
            <control shapeId="44185" r:id="rId43" name="Check Box 153">
              <controlPr defaultSize="0" autoFill="0" autoLine="0" autoPict="0">
                <anchor moveWithCells="1">
                  <from>
                    <xdr:col>7</xdr:col>
                    <xdr:colOff>390525</xdr:colOff>
                    <xdr:row>24</xdr:row>
                    <xdr:rowOff>238125</xdr:rowOff>
                  </from>
                  <to>
                    <xdr:col>8</xdr:col>
                    <xdr:colOff>76200</xdr:colOff>
                    <xdr:row>26</xdr:row>
                    <xdr:rowOff>28575</xdr:rowOff>
                  </to>
                </anchor>
              </controlPr>
            </control>
          </mc:Choice>
        </mc:AlternateContent>
        <mc:AlternateContent xmlns:mc="http://schemas.openxmlformats.org/markup-compatibility/2006">
          <mc:Choice Requires="x14">
            <control shapeId="44186" r:id="rId44" name="Check Box 154">
              <controlPr defaultSize="0" autoFill="0" autoLine="0" autoPict="0">
                <anchor moveWithCells="1">
                  <from>
                    <xdr:col>7</xdr:col>
                    <xdr:colOff>390525</xdr:colOff>
                    <xdr:row>28</xdr:row>
                    <xdr:rowOff>180975</xdr:rowOff>
                  </from>
                  <to>
                    <xdr:col>8</xdr:col>
                    <xdr:colOff>76200</xdr:colOff>
                    <xdr:row>30</xdr:row>
                    <xdr:rowOff>38100</xdr:rowOff>
                  </to>
                </anchor>
              </controlPr>
            </control>
          </mc:Choice>
        </mc:AlternateContent>
        <mc:AlternateContent xmlns:mc="http://schemas.openxmlformats.org/markup-compatibility/2006">
          <mc:Choice Requires="x14">
            <control shapeId="44187" r:id="rId45" name="Check Box 155">
              <controlPr defaultSize="0" autoFill="0" autoLine="0" autoPict="0">
                <anchor moveWithCells="1">
                  <from>
                    <xdr:col>7</xdr:col>
                    <xdr:colOff>390525</xdr:colOff>
                    <xdr:row>28</xdr:row>
                    <xdr:rowOff>180975</xdr:rowOff>
                  </from>
                  <to>
                    <xdr:col>8</xdr:col>
                    <xdr:colOff>76200</xdr:colOff>
                    <xdr:row>30</xdr:row>
                    <xdr:rowOff>47625</xdr:rowOff>
                  </to>
                </anchor>
              </controlPr>
            </control>
          </mc:Choice>
        </mc:AlternateContent>
        <mc:AlternateContent xmlns:mc="http://schemas.openxmlformats.org/markup-compatibility/2006">
          <mc:Choice Requires="x14">
            <control shapeId="44188" r:id="rId46" name="Check Box 156">
              <controlPr defaultSize="0" autoFill="0" autoLine="0" autoPict="0">
                <anchor moveWithCells="1">
                  <from>
                    <xdr:col>7</xdr:col>
                    <xdr:colOff>390525</xdr:colOff>
                    <xdr:row>28</xdr:row>
                    <xdr:rowOff>180975</xdr:rowOff>
                  </from>
                  <to>
                    <xdr:col>8</xdr:col>
                    <xdr:colOff>76200</xdr:colOff>
                    <xdr:row>30</xdr:row>
                    <xdr:rowOff>38100</xdr:rowOff>
                  </to>
                </anchor>
              </controlPr>
            </control>
          </mc:Choice>
        </mc:AlternateContent>
        <mc:AlternateContent xmlns:mc="http://schemas.openxmlformats.org/markup-compatibility/2006">
          <mc:Choice Requires="x14">
            <control shapeId="44189" r:id="rId47" name="Check Box 157">
              <controlPr defaultSize="0" autoFill="0" autoLine="0" autoPict="0">
                <anchor moveWithCells="1">
                  <from>
                    <xdr:col>7</xdr:col>
                    <xdr:colOff>390525</xdr:colOff>
                    <xdr:row>29</xdr:row>
                    <xdr:rowOff>180975</xdr:rowOff>
                  </from>
                  <to>
                    <xdr:col>8</xdr:col>
                    <xdr:colOff>76200</xdr:colOff>
                    <xdr:row>31</xdr:row>
                    <xdr:rowOff>28575</xdr:rowOff>
                  </to>
                </anchor>
              </controlPr>
            </control>
          </mc:Choice>
        </mc:AlternateContent>
        <mc:AlternateContent xmlns:mc="http://schemas.openxmlformats.org/markup-compatibility/2006">
          <mc:Choice Requires="x14">
            <control shapeId="44190" r:id="rId48" name="Check Box 158">
              <controlPr defaultSize="0" autoFill="0" autoLine="0" autoPict="0">
                <anchor moveWithCells="1">
                  <from>
                    <xdr:col>7</xdr:col>
                    <xdr:colOff>390525</xdr:colOff>
                    <xdr:row>29</xdr:row>
                    <xdr:rowOff>180975</xdr:rowOff>
                  </from>
                  <to>
                    <xdr:col>8</xdr:col>
                    <xdr:colOff>76200</xdr:colOff>
                    <xdr:row>31</xdr:row>
                    <xdr:rowOff>38100</xdr:rowOff>
                  </to>
                </anchor>
              </controlPr>
            </control>
          </mc:Choice>
        </mc:AlternateContent>
        <mc:AlternateContent xmlns:mc="http://schemas.openxmlformats.org/markup-compatibility/2006">
          <mc:Choice Requires="x14">
            <control shapeId="44191" r:id="rId49" name="Check Box 159">
              <controlPr defaultSize="0" autoFill="0" autoLine="0" autoPict="0">
                <anchor moveWithCells="1">
                  <from>
                    <xdr:col>7</xdr:col>
                    <xdr:colOff>390525</xdr:colOff>
                    <xdr:row>29</xdr:row>
                    <xdr:rowOff>180975</xdr:rowOff>
                  </from>
                  <to>
                    <xdr:col>8</xdr:col>
                    <xdr:colOff>76200</xdr:colOff>
                    <xdr:row>31</xdr:row>
                    <xdr:rowOff>28575</xdr:rowOff>
                  </to>
                </anchor>
              </controlPr>
            </control>
          </mc:Choice>
        </mc:AlternateContent>
        <mc:AlternateContent xmlns:mc="http://schemas.openxmlformats.org/markup-compatibility/2006">
          <mc:Choice Requires="x14">
            <control shapeId="44192" r:id="rId50" name="Check Box 160">
              <controlPr defaultSize="0" autoFill="0" autoLine="0" autoPict="0">
                <anchor moveWithCells="1">
                  <from>
                    <xdr:col>7</xdr:col>
                    <xdr:colOff>390525</xdr:colOff>
                    <xdr:row>30</xdr:row>
                    <xdr:rowOff>180975</xdr:rowOff>
                  </from>
                  <to>
                    <xdr:col>8</xdr:col>
                    <xdr:colOff>76200</xdr:colOff>
                    <xdr:row>32</xdr:row>
                    <xdr:rowOff>28575</xdr:rowOff>
                  </to>
                </anchor>
              </controlPr>
            </control>
          </mc:Choice>
        </mc:AlternateContent>
        <mc:AlternateContent xmlns:mc="http://schemas.openxmlformats.org/markup-compatibility/2006">
          <mc:Choice Requires="x14">
            <control shapeId="44193" r:id="rId51" name="Check Box 161">
              <controlPr defaultSize="0" autoFill="0" autoLine="0" autoPict="0">
                <anchor moveWithCells="1">
                  <from>
                    <xdr:col>7</xdr:col>
                    <xdr:colOff>390525</xdr:colOff>
                    <xdr:row>30</xdr:row>
                    <xdr:rowOff>180975</xdr:rowOff>
                  </from>
                  <to>
                    <xdr:col>8</xdr:col>
                    <xdr:colOff>76200</xdr:colOff>
                    <xdr:row>32</xdr:row>
                    <xdr:rowOff>38100</xdr:rowOff>
                  </to>
                </anchor>
              </controlPr>
            </control>
          </mc:Choice>
        </mc:AlternateContent>
        <mc:AlternateContent xmlns:mc="http://schemas.openxmlformats.org/markup-compatibility/2006">
          <mc:Choice Requires="x14">
            <control shapeId="44194" r:id="rId52" name="Check Box 162">
              <controlPr defaultSize="0" autoFill="0" autoLine="0" autoPict="0">
                <anchor moveWithCells="1">
                  <from>
                    <xdr:col>7</xdr:col>
                    <xdr:colOff>390525</xdr:colOff>
                    <xdr:row>30</xdr:row>
                    <xdr:rowOff>180975</xdr:rowOff>
                  </from>
                  <to>
                    <xdr:col>8</xdr:col>
                    <xdr:colOff>76200</xdr:colOff>
                    <xdr:row>32</xdr:row>
                    <xdr:rowOff>28575</xdr:rowOff>
                  </to>
                </anchor>
              </controlPr>
            </control>
          </mc:Choice>
        </mc:AlternateContent>
        <mc:AlternateContent xmlns:mc="http://schemas.openxmlformats.org/markup-compatibility/2006">
          <mc:Choice Requires="x14">
            <control shapeId="44195" r:id="rId53" name="Check Box 163">
              <controlPr defaultSize="0" autoFill="0" autoLine="0" autoPict="0">
                <anchor moveWithCells="1">
                  <from>
                    <xdr:col>7</xdr:col>
                    <xdr:colOff>390525</xdr:colOff>
                    <xdr:row>31</xdr:row>
                    <xdr:rowOff>180975</xdr:rowOff>
                  </from>
                  <to>
                    <xdr:col>8</xdr:col>
                    <xdr:colOff>76200</xdr:colOff>
                    <xdr:row>33</xdr:row>
                    <xdr:rowOff>38100</xdr:rowOff>
                  </to>
                </anchor>
              </controlPr>
            </control>
          </mc:Choice>
        </mc:AlternateContent>
        <mc:AlternateContent xmlns:mc="http://schemas.openxmlformats.org/markup-compatibility/2006">
          <mc:Choice Requires="x14">
            <control shapeId="44196" r:id="rId54" name="Check Box 164">
              <controlPr defaultSize="0" autoFill="0" autoLine="0" autoPict="0">
                <anchor moveWithCells="1">
                  <from>
                    <xdr:col>7</xdr:col>
                    <xdr:colOff>390525</xdr:colOff>
                    <xdr:row>31</xdr:row>
                    <xdr:rowOff>180975</xdr:rowOff>
                  </from>
                  <to>
                    <xdr:col>8</xdr:col>
                    <xdr:colOff>76200</xdr:colOff>
                    <xdr:row>33</xdr:row>
                    <xdr:rowOff>47625</xdr:rowOff>
                  </to>
                </anchor>
              </controlPr>
            </control>
          </mc:Choice>
        </mc:AlternateContent>
        <mc:AlternateContent xmlns:mc="http://schemas.openxmlformats.org/markup-compatibility/2006">
          <mc:Choice Requires="x14">
            <control shapeId="44197" r:id="rId55" name="Check Box 165">
              <controlPr defaultSize="0" autoFill="0" autoLine="0" autoPict="0">
                <anchor moveWithCells="1">
                  <from>
                    <xdr:col>7</xdr:col>
                    <xdr:colOff>390525</xdr:colOff>
                    <xdr:row>31</xdr:row>
                    <xdr:rowOff>180975</xdr:rowOff>
                  </from>
                  <to>
                    <xdr:col>8</xdr:col>
                    <xdr:colOff>76200</xdr:colOff>
                    <xdr:row>33</xdr:row>
                    <xdr:rowOff>38100</xdr:rowOff>
                  </to>
                </anchor>
              </controlPr>
            </control>
          </mc:Choice>
        </mc:AlternateContent>
        <mc:AlternateContent xmlns:mc="http://schemas.openxmlformats.org/markup-compatibility/2006">
          <mc:Choice Requires="x14">
            <control shapeId="44198" r:id="rId56" name="Check Box 166">
              <controlPr defaultSize="0" autoFill="0" autoLine="0" autoPict="0">
                <anchor moveWithCells="1">
                  <from>
                    <xdr:col>7</xdr:col>
                    <xdr:colOff>390525</xdr:colOff>
                    <xdr:row>32</xdr:row>
                    <xdr:rowOff>180975</xdr:rowOff>
                  </from>
                  <to>
                    <xdr:col>8</xdr:col>
                    <xdr:colOff>76200</xdr:colOff>
                    <xdr:row>34</xdr:row>
                    <xdr:rowOff>28575</xdr:rowOff>
                  </to>
                </anchor>
              </controlPr>
            </control>
          </mc:Choice>
        </mc:AlternateContent>
        <mc:AlternateContent xmlns:mc="http://schemas.openxmlformats.org/markup-compatibility/2006">
          <mc:Choice Requires="x14">
            <control shapeId="44199" r:id="rId57" name="Check Box 167">
              <controlPr defaultSize="0" autoFill="0" autoLine="0" autoPict="0">
                <anchor moveWithCells="1">
                  <from>
                    <xdr:col>7</xdr:col>
                    <xdr:colOff>390525</xdr:colOff>
                    <xdr:row>32</xdr:row>
                    <xdr:rowOff>180975</xdr:rowOff>
                  </from>
                  <to>
                    <xdr:col>8</xdr:col>
                    <xdr:colOff>76200</xdr:colOff>
                    <xdr:row>34</xdr:row>
                    <xdr:rowOff>38100</xdr:rowOff>
                  </to>
                </anchor>
              </controlPr>
            </control>
          </mc:Choice>
        </mc:AlternateContent>
        <mc:AlternateContent xmlns:mc="http://schemas.openxmlformats.org/markup-compatibility/2006">
          <mc:Choice Requires="x14">
            <control shapeId="44200" r:id="rId58" name="Check Box 168">
              <controlPr defaultSize="0" autoFill="0" autoLine="0" autoPict="0">
                <anchor moveWithCells="1">
                  <from>
                    <xdr:col>7</xdr:col>
                    <xdr:colOff>390525</xdr:colOff>
                    <xdr:row>32</xdr:row>
                    <xdr:rowOff>180975</xdr:rowOff>
                  </from>
                  <to>
                    <xdr:col>8</xdr:col>
                    <xdr:colOff>76200</xdr:colOff>
                    <xdr:row>34</xdr:row>
                    <xdr:rowOff>28575</xdr:rowOff>
                  </to>
                </anchor>
              </controlPr>
            </control>
          </mc:Choice>
        </mc:AlternateContent>
        <mc:AlternateContent xmlns:mc="http://schemas.openxmlformats.org/markup-compatibility/2006">
          <mc:Choice Requires="x14">
            <control shapeId="44217" r:id="rId59" name="Check Box 185">
              <controlPr defaultSize="0" autoFill="0" autoLine="0" autoPict="0">
                <anchor moveWithCells="1">
                  <from>
                    <xdr:col>7</xdr:col>
                    <xdr:colOff>390525</xdr:colOff>
                    <xdr:row>39</xdr:row>
                    <xdr:rowOff>180975</xdr:rowOff>
                  </from>
                  <to>
                    <xdr:col>8</xdr:col>
                    <xdr:colOff>76200</xdr:colOff>
                    <xdr:row>41</xdr:row>
                    <xdr:rowOff>38100</xdr:rowOff>
                  </to>
                </anchor>
              </controlPr>
            </control>
          </mc:Choice>
        </mc:AlternateContent>
        <mc:AlternateContent xmlns:mc="http://schemas.openxmlformats.org/markup-compatibility/2006">
          <mc:Choice Requires="x14">
            <control shapeId="44218" r:id="rId60" name="Check Box 186">
              <controlPr defaultSize="0" autoFill="0" autoLine="0" autoPict="0">
                <anchor moveWithCells="1">
                  <from>
                    <xdr:col>7</xdr:col>
                    <xdr:colOff>390525</xdr:colOff>
                    <xdr:row>39</xdr:row>
                    <xdr:rowOff>180975</xdr:rowOff>
                  </from>
                  <to>
                    <xdr:col>8</xdr:col>
                    <xdr:colOff>76200</xdr:colOff>
                    <xdr:row>41</xdr:row>
                    <xdr:rowOff>47625</xdr:rowOff>
                  </to>
                </anchor>
              </controlPr>
            </control>
          </mc:Choice>
        </mc:AlternateContent>
        <mc:AlternateContent xmlns:mc="http://schemas.openxmlformats.org/markup-compatibility/2006">
          <mc:Choice Requires="x14">
            <control shapeId="44219" r:id="rId61" name="Check Box 187">
              <controlPr defaultSize="0" autoFill="0" autoLine="0" autoPict="0">
                <anchor moveWithCells="1">
                  <from>
                    <xdr:col>7</xdr:col>
                    <xdr:colOff>390525</xdr:colOff>
                    <xdr:row>39</xdr:row>
                    <xdr:rowOff>180975</xdr:rowOff>
                  </from>
                  <to>
                    <xdr:col>8</xdr:col>
                    <xdr:colOff>76200</xdr:colOff>
                    <xdr:row>41</xdr:row>
                    <xdr:rowOff>38100</xdr:rowOff>
                  </to>
                </anchor>
              </controlPr>
            </control>
          </mc:Choice>
        </mc:AlternateContent>
        <mc:AlternateContent xmlns:mc="http://schemas.openxmlformats.org/markup-compatibility/2006">
          <mc:Choice Requires="x14">
            <control shapeId="44220" r:id="rId62" name="Check Box 188">
              <controlPr defaultSize="0" autoFill="0" autoLine="0" autoPict="0">
                <anchor moveWithCells="1">
                  <from>
                    <xdr:col>7</xdr:col>
                    <xdr:colOff>390525</xdr:colOff>
                    <xdr:row>40</xdr:row>
                    <xdr:rowOff>266700</xdr:rowOff>
                  </from>
                  <to>
                    <xdr:col>8</xdr:col>
                    <xdr:colOff>76200</xdr:colOff>
                    <xdr:row>42</xdr:row>
                    <xdr:rowOff>123825</xdr:rowOff>
                  </to>
                </anchor>
              </controlPr>
            </control>
          </mc:Choice>
        </mc:AlternateContent>
        <mc:AlternateContent xmlns:mc="http://schemas.openxmlformats.org/markup-compatibility/2006">
          <mc:Choice Requires="x14">
            <control shapeId="44223" r:id="rId63" name="Check Box 191">
              <controlPr defaultSize="0" autoFill="0" autoLine="0" autoPict="0">
                <anchor moveWithCells="1">
                  <from>
                    <xdr:col>7</xdr:col>
                    <xdr:colOff>390525</xdr:colOff>
                    <xdr:row>41</xdr:row>
                    <xdr:rowOff>180975</xdr:rowOff>
                  </from>
                  <to>
                    <xdr:col>8</xdr:col>
                    <xdr:colOff>76200</xdr:colOff>
                    <xdr:row>43</xdr:row>
                    <xdr:rowOff>38100</xdr:rowOff>
                  </to>
                </anchor>
              </controlPr>
            </control>
          </mc:Choice>
        </mc:AlternateContent>
        <mc:AlternateContent xmlns:mc="http://schemas.openxmlformats.org/markup-compatibility/2006">
          <mc:Choice Requires="x14">
            <control shapeId="44224" r:id="rId64" name="Check Box 192">
              <controlPr defaultSize="0" autoFill="0" autoLine="0" autoPict="0">
                <anchor moveWithCells="1">
                  <from>
                    <xdr:col>7</xdr:col>
                    <xdr:colOff>390525</xdr:colOff>
                    <xdr:row>41</xdr:row>
                    <xdr:rowOff>180975</xdr:rowOff>
                  </from>
                  <to>
                    <xdr:col>8</xdr:col>
                    <xdr:colOff>76200</xdr:colOff>
                    <xdr:row>43</xdr:row>
                    <xdr:rowOff>47625</xdr:rowOff>
                  </to>
                </anchor>
              </controlPr>
            </control>
          </mc:Choice>
        </mc:AlternateContent>
        <mc:AlternateContent xmlns:mc="http://schemas.openxmlformats.org/markup-compatibility/2006">
          <mc:Choice Requires="x14">
            <control shapeId="44225" r:id="rId65" name="Check Box 193">
              <controlPr defaultSize="0" autoFill="0" autoLine="0" autoPict="0">
                <anchor moveWithCells="1">
                  <from>
                    <xdr:col>7</xdr:col>
                    <xdr:colOff>390525</xdr:colOff>
                    <xdr:row>41</xdr:row>
                    <xdr:rowOff>180975</xdr:rowOff>
                  </from>
                  <to>
                    <xdr:col>8</xdr:col>
                    <xdr:colOff>76200</xdr:colOff>
                    <xdr:row>43</xdr:row>
                    <xdr:rowOff>38100</xdr:rowOff>
                  </to>
                </anchor>
              </controlPr>
            </control>
          </mc:Choice>
        </mc:AlternateContent>
        <mc:AlternateContent xmlns:mc="http://schemas.openxmlformats.org/markup-compatibility/2006">
          <mc:Choice Requires="x14">
            <control shapeId="44232" r:id="rId66" name="Check Box 200">
              <controlPr defaultSize="0" autoFill="0" autoLine="0" autoPict="0">
                <anchor moveWithCells="1">
                  <from>
                    <xdr:col>7</xdr:col>
                    <xdr:colOff>390525</xdr:colOff>
                    <xdr:row>39</xdr:row>
                    <xdr:rowOff>180975</xdr:rowOff>
                  </from>
                  <to>
                    <xdr:col>8</xdr:col>
                    <xdr:colOff>76200</xdr:colOff>
                    <xdr:row>41</xdr:row>
                    <xdr:rowOff>38100</xdr:rowOff>
                  </to>
                </anchor>
              </controlPr>
            </control>
          </mc:Choice>
        </mc:AlternateContent>
        <mc:AlternateContent xmlns:mc="http://schemas.openxmlformats.org/markup-compatibility/2006">
          <mc:Choice Requires="x14">
            <control shapeId="44233" r:id="rId67" name="Check Box 201">
              <controlPr defaultSize="0" autoFill="0" autoLine="0" autoPict="0">
                <anchor moveWithCells="1">
                  <from>
                    <xdr:col>7</xdr:col>
                    <xdr:colOff>390525</xdr:colOff>
                    <xdr:row>39</xdr:row>
                    <xdr:rowOff>180975</xdr:rowOff>
                  </from>
                  <to>
                    <xdr:col>8</xdr:col>
                    <xdr:colOff>76200</xdr:colOff>
                    <xdr:row>41</xdr:row>
                    <xdr:rowOff>47625</xdr:rowOff>
                  </to>
                </anchor>
              </controlPr>
            </control>
          </mc:Choice>
        </mc:AlternateContent>
        <mc:AlternateContent xmlns:mc="http://schemas.openxmlformats.org/markup-compatibility/2006">
          <mc:Choice Requires="x14">
            <control shapeId="44234" r:id="rId68" name="Check Box 202">
              <controlPr defaultSize="0" autoFill="0" autoLine="0" autoPict="0">
                <anchor moveWithCells="1">
                  <from>
                    <xdr:col>7</xdr:col>
                    <xdr:colOff>390525</xdr:colOff>
                    <xdr:row>39</xdr:row>
                    <xdr:rowOff>180975</xdr:rowOff>
                  </from>
                  <to>
                    <xdr:col>8</xdr:col>
                    <xdr:colOff>76200</xdr:colOff>
                    <xdr:row>41</xdr:row>
                    <xdr:rowOff>38100</xdr:rowOff>
                  </to>
                </anchor>
              </controlPr>
            </control>
          </mc:Choice>
        </mc:AlternateContent>
        <mc:AlternateContent xmlns:mc="http://schemas.openxmlformats.org/markup-compatibility/2006">
          <mc:Choice Requires="x14">
            <control shapeId="44238" r:id="rId69" name="Check Box 206">
              <controlPr defaultSize="0" autoFill="0" autoLine="0" autoPict="0">
                <anchor moveWithCells="1">
                  <from>
                    <xdr:col>7</xdr:col>
                    <xdr:colOff>390525</xdr:colOff>
                    <xdr:row>41</xdr:row>
                    <xdr:rowOff>180975</xdr:rowOff>
                  </from>
                  <to>
                    <xdr:col>8</xdr:col>
                    <xdr:colOff>76200</xdr:colOff>
                    <xdr:row>43</xdr:row>
                    <xdr:rowOff>38100</xdr:rowOff>
                  </to>
                </anchor>
              </controlPr>
            </control>
          </mc:Choice>
        </mc:AlternateContent>
        <mc:AlternateContent xmlns:mc="http://schemas.openxmlformats.org/markup-compatibility/2006">
          <mc:Choice Requires="x14">
            <control shapeId="44239" r:id="rId70" name="Check Box 207">
              <controlPr defaultSize="0" autoFill="0" autoLine="0" autoPict="0">
                <anchor moveWithCells="1">
                  <from>
                    <xdr:col>7</xdr:col>
                    <xdr:colOff>390525</xdr:colOff>
                    <xdr:row>41</xdr:row>
                    <xdr:rowOff>180975</xdr:rowOff>
                  </from>
                  <to>
                    <xdr:col>8</xdr:col>
                    <xdr:colOff>76200</xdr:colOff>
                    <xdr:row>43</xdr:row>
                    <xdr:rowOff>47625</xdr:rowOff>
                  </to>
                </anchor>
              </controlPr>
            </control>
          </mc:Choice>
        </mc:AlternateContent>
        <mc:AlternateContent xmlns:mc="http://schemas.openxmlformats.org/markup-compatibility/2006">
          <mc:Choice Requires="x14">
            <control shapeId="44240" r:id="rId71" name="Check Box 208">
              <controlPr defaultSize="0" autoFill="0" autoLine="0" autoPict="0">
                <anchor moveWithCells="1">
                  <from>
                    <xdr:col>7</xdr:col>
                    <xdr:colOff>390525</xdr:colOff>
                    <xdr:row>41</xdr:row>
                    <xdr:rowOff>180975</xdr:rowOff>
                  </from>
                  <to>
                    <xdr:col>8</xdr:col>
                    <xdr:colOff>76200</xdr:colOff>
                    <xdr:row>43</xdr:row>
                    <xdr:rowOff>38100</xdr:rowOff>
                  </to>
                </anchor>
              </controlPr>
            </control>
          </mc:Choice>
        </mc:AlternateContent>
        <mc:AlternateContent xmlns:mc="http://schemas.openxmlformats.org/markup-compatibility/2006">
          <mc:Choice Requires="x14">
            <control shapeId="44241" r:id="rId72" name="Check Box 209">
              <controlPr defaultSize="0" autoFill="0" autoLine="0" autoPict="0">
                <anchor moveWithCells="1">
                  <from>
                    <xdr:col>7</xdr:col>
                    <xdr:colOff>390525</xdr:colOff>
                    <xdr:row>42</xdr:row>
                    <xdr:rowOff>180975</xdr:rowOff>
                  </from>
                  <to>
                    <xdr:col>8</xdr:col>
                    <xdr:colOff>76200</xdr:colOff>
                    <xdr:row>44</xdr:row>
                    <xdr:rowOff>38100</xdr:rowOff>
                  </to>
                </anchor>
              </controlPr>
            </control>
          </mc:Choice>
        </mc:AlternateContent>
        <mc:AlternateContent xmlns:mc="http://schemas.openxmlformats.org/markup-compatibility/2006">
          <mc:Choice Requires="x14">
            <control shapeId="44242" r:id="rId73" name="Check Box 210">
              <controlPr defaultSize="0" autoFill="0" autoLine="0" autoPict="0">
                <anchor moveWithCells="1">
                  <from>
                    <xdr:col>7</xdr:col>
                    <xdr:colOff>390525</xdr:colOff>
                    <xdr:row>42</xdr:row>
                    <xdr:rowOff>180975</xdr:rowOff>
                  </from>
                  <to>
                    <xdr:col>8</xdr:col>
                    <xdr:colOff>76200</xdr:colOff>
                    <xdr:row>44</xdr:row>
                    <xdr:rowOff>47625</xdr:rowOff>
                  </to>
                </anchor>
              </controlPr>
            </control>
          </mc:Choice>
        </mc:AlternateContent>
        <mc:AlternateContent xmlns:mc="http://schemas.openxmlformats.org/markup-compatibility/2006">
          <mc:Choice Requires="x14">
            <control shapeId="44243" r:id="rId74" name="Check Box 211">
              <controlPr defaultSize="0" autoFill="0" autoLine="0" autoPict="0">
                <anchor moveWithCells="1">
                  <from>
                    <xdr:col>7</xdr:col>
                    <xdr:colOff>390525</xdr:colOff>
                    <xdr:row>42</xdr:row>
                    <xdr:rowOff>180975</xdr:rowOff>
                  </from>
                  <to>
                    <xdr:col>8</xdr:col>
                    <xdr:colOff>76200</xdr:colOff>
                    <xdr:row>44</xdr:row>
                    <xdr:rowOff>38100</xdr:rowOff>
                  </to>
                </anchor>
              </controlPr>
            </control>
          </mc:Choice>
        </mc:AlternateContent>
        <mc:AlternateContent xmlns:mc="http://schemas.openxmlformats.org/markup-compatibility/2006">
          <mc:Choice Requires="x14">
            <control shapeId="44244" r:id="rId75" name="Check Box 212">
              <controlPr defaultSize="0" autoFill="0" autoLine="0" autoPict="0">
                <anchor moveWithCells="1">
                  <from>
                    <xdr:col>2</xdr:col>
                    <xdr:colOff>390525</xdr:colOff>
                    <xdr:row>24</xdr:row>
                    <xdr:rowOff>247650</xdr:rowOff>
                  </from>
                  <to>
                    <xdr:col>3</xdr:col>
                    <xdr:colOff>76200</xdr:colOff>
                    <xdr:row>26</xdr:row>
                    <xdr:rowOff>38100</xdr:rowOff>
                  </to>
                </anchor>
              </controlPr>
            </control>
          </mc:Choice>
        </mc:AlternateContent>
        <mc:AlternateContent xmlns:mc="http://schemas.openxmlformats.org/markup-compatibility/2006">
          <mc:Choice Requires="x14">
            <control shapeId="44245" r:id="rId76" name="Check Box 213">
              <controlPr defaultSize="0" autoFill="0" autoLine="0" autoPict="0">
                <anchor moveWithCells="1">
                  <from>
                    <xdr:col>2</xdr:col>
                    <xdr:colOff>390525</xdr:colOff>
                    <xdr:row>26</xdr:row>
                    <xdr:rowOff>180975</xdr:rowOff>
                  </from>
                  <to>
                    <xdr:col>3</xdr:col>
                    <xdr:colOff>76200</xdr:colOff>
                    <xdr:row>28</xdr:row>
                    <xdr:rowOff>38100</xdr:rowOff>
                  </to>
                </anchor>
              </controlPr>
            </control>
          </mc:Choice>
        </mc:AlternateContent>
        <mc:AlternateContent xmlns:mc="http://schemas.openxmlformats.org/markup-compatibility/2006">
          <mc:Choice Requires="x14">
            <control shapeId="44246" r:id="rId77" name="Check Box 214">
              <controlPr defaultSize="0" autoFill="0" autoLine="0" autoPict="0">
                <anchor moveWithCells="1">
                  <from>
                    <xdr:col>2</xdr:col>
                    <xdr:colOff>390525</xdr:colOff>
                    <xdr:row>27</xdr:row>
                    <xdr:rowOff>180975</xdr:rowOff>
                  </from>
                  <to>
                    <xdr:col>3</xdr:col>
                    <xdr:colOff>76200</xdr:colOff>
                    <xdr:row>29</xdr:row>
                    <xdr:rowOff>38100</xdr:rowOff>
                  </to>
                </anchor>
              </controlPr>
            </control>
          </mc:Choice>
        </mc:AlternateContent>
        <mc:AlternateContent xmlns:mc="http://schemas.openxmlformats.org/markup-compatibility/2006">
          <mc:Choice Requires="x14">
            <control shapeId="44247" r:id="rId78" name="Check Box 215">
              <controlPr defaultSize="0" autoFill="0" autoLine="0" autoPict="0">
                <anchor moveWithCells="1">
                  <from>
                    <xdr:col>2</xdr:col>
                    <xdr:colOff>390525</xdr:colOff>
                    <xdr:row>36</xdr:row>
                    <xdr:rowOff>285750</xdr:rowOff>
                  </from>
                  <to>
                    <xdr:col>3</xdr:col>
                    <xdr:colOff>76200</xdr:colOff>
                    <xdr:row>38</xdr:row>
                    <xdr:rowOff>38100</xdr:rowOff>
                  </to>
                </anchor>
              </controlPr>
            </control>
          </mc:Choice>
        </mc:AlternateContent>
        <mc:AlternateContent xmlns:mc="http://schemas.openxmlformats.org/markup-compatibility/2006">
          <mc:Choice Requires="x14">
            <control shapeId="44248" r:id="rId79" name="Check Box 216">
              <controlPr defaultSize="0" autoFill="0" autoLine="0" autoPict="0">
                <anchor moveWithCells="1">
                  <from>
                    <xdr:col>2</xdr:col>
                    <xdr:colOff>390525</xdr:colOff>
                    <xdr:row>36</xdr:row>
                    <xdr:rowOff>19050</xdr:rowOff>
                  </from>
                  <to>
                    <xdr:col>3</xdr:col>
                    <xdr:colOff>76200</xdr:colOff>
                    <xdr:row>36</xdr:row>
                    <xdr:rowOff>304800</xdr:rowOff>
                  </to>
                </anchor>
              </controlPr>
            </control>
          </mc:Choice>
        </mc:AlternateContent>
        <mc:AlternateContent xmlns:mc="http://schemas.openxmlformats.org/markup-compatibility/2006">
          <mc:Choice Requires="x14">
            <control shapeId="44249" r:id="rId80" name="Check Box 217">
              <controlPr defaultSize="0" autoFill="0" autoLine="0" autoPict="0">
                <anchor moveWithCells="1">
                  <from>
                    <xdr:col>2</xdr:col>
                    <xdr:colOff>390525</xdr:colOff>
                    <xdr:row>33</xdr:row>
                    <xdr:rowOff>180975</xdr:rowOff>
                  </from>
                  <to>
                    <xdr:col>3</xdr:col>
                    <xdr:colOff>76200</xdr:colOff>
                    <xdr:row>35</xdr:row>
                    <xdr:rowOff>47625</xdr:rowOff>
                  </to>
                </anchor>
              </controlPr>
            </control>
          </mc:Choice>
        </mc:AlternateContent>
        <mc:AlternateContent xmlns:mc="http://schemas.openxmlformats.org/markup-compatibility/2006">
          <mc:Choice Requires="x14">
            <control shapeId="44250" r:id="rId81" name="Check Box 218">
              <controlPr defaultSize="0" autoFill="0" autoLine="0" autoPict="0">
                <anchor moveWithCells="1">
                  <from>
                    <xdr:col>2</xdr:col>
                    <xdr:colOff>390525</xdr:colOff>
                    <xdr:row>34</xdr:row>
                    <xdr:rowOff>180975</xdr:rowOff>
                  </from>
                  <to>
                    <xdr:col>3</xdr:col>
                    <xdr:colOff>76200</xdr:colOff>
                    <xdr:row>36</xdr:row>
                    <xdr:rowOff>47625</xdr:rowOff>
                  </to>
                </anchor>
              </controlPr>
            </control>
          </mc:Choice>
        </mc:AlternateContent>
        <mc:AlternateContent xmlns:mc="http://schemas.openxmlformats.org/markup-compatibility/2006">
          <mc:Choice Requires="x14">
            <control shapeId="44252" r:id="rId82" name="Check Box 220">
              <controlPr defaultSize="0" autoFill="0" autoLine="0" autoPict="0">
                <anchor moveWithCells="1">
                  <from>
                    <xdr:col>2</xdr:col>
                    <xdr:colOff>390525</xdr:colOff>
                    <xdr:row>41</xdr:row>
                    <xdr:rowOff>180975</xdr:rowOff>
                  </from>
                  <to>
                    <xdr:col>3</xdr:col>
                    <xdr:colOff>76200</xdr:colOff>
                    <xdr:row>43</xdr:row>
                    <xdr:rowOff>47625</xdr:rowOff>
                  </to>
                </anchor>
              </controlPr>
            </control>
          </mc:Choice>
        </mc:AlternateContent>
        <mc:AlternateContent xmlns:mc="http://schemas.openxmlformats.org/markup-compatibility/2006">
          <mc:Choice Requires="x14">
            <control shapeId="44253" r:id="rId83" name="Check Box 221">
              <controlPr defaultSize="0" autoFill="0" autoLine="0" autoPict="0">
                <anchor moveWithCells="1">
                  <from>
                    <xdr:col>2</xdr:col>
                    <xdr:colOff>390525</xdr:colOff>
                    <xdr:row>48</xdr:row>
                    <xdr:rowOff>180975</xdr:rowOff>
                  </from>
                  <to>
                    <xdr:col>3</xdr:col>
                    <xdr:colOff>76200</xdr:colOff>
                    <xdr:row>50</xdr:row>
                    <xdr:rowOff>47625</xdr:rowOff>
                  </to>
                </anchor>
              </controlPr>
            </control>
          </mc:Choice>
        </mc:AlternateContent>
        <mc:AlternateContent xmlns:mc="http://schemas.openxmlformats.org/markup-compatibility/2006">
          <mc:Choice Requires="x14">
            <control shapeId="44255" r:id="rId84" name="Check Box 223">
              <controlPr defaultSize="0" autoFill="0" autoLine="0" autoPict="0">
                <anchor moveWithCells="1">
                  <from>
                    <xdr:col>7</xdr:col>
                    <xdr:colOff>390525</xdr:colOff>
                    <xdr:row>41</xdr:row>
                    <xdr:rowOff>180975</xdr:rowOff>
                  </from>
                  <to>
                    <xdr:col>8</xdr:col>
                    <xdr:colOff>76200</xdr:colOff>
                    <xdr:row>43</xdr:row>
                    <xdr:rowOff>38100</xdr:rowOff>
                  </to>
                </anchor>
              </controlPr>
            </control>
          </mc:Choice>
        </mc:AlternateContent>
        <mc:AlternateContent xmlns:mc="http://schemas.openxmlformats.org/markup-compatibility/2006">
          <mc:Choice Requires="x14">
            <control shapeId="44256" r:id="rId85" name="Check Box 224">
              <controlPr defaultSize="0" autoFill="0" autoLine="0" autoPict="0">
                <anchor moveWithCells="1">
                  <from>
                    <xdr:col>7</xdr:col>
                    <xdr:colOff>390525</xdr:colOff>
                    <xdr:row>41</xdr:row>
                    <xdr:rowOff>180975</xdr:rowOff>
                  </from>
                  <to>
                    <xdr:col>8</xdr:col>
                    <xdr:colOff>76200</xdr:colOff>
                    <xdr:row>43</xdr:row>
                    <xdr:rowOff>47625</xdr:rowOff>
                  </to>
                </anchor>
              </controlPr>
            </control>
          </mc:Choice>
        </mc:AlternateContent>
        <mc:AlternateContent xmlns:mc="http://schemas.openxmlformats.org/markup-compatibility/2006">
          <mc:Choice Requires="x14">
            <control shapeId="44257" r:id="rId86" name="Check Box 225">
              <controlPr defaultSize="0" autoFill="0" autoLine="0" autoPict="0">
                <anchor moveWithCells="1">
                  <from>
                    <xdr:col>7</xdr:col>
                    <xdr:colOff>390525</xdr:colOff>
                    <xdr:row>41</xdr:row>
                    <xdr:rowOff>180975</xdr:rowOff>
                  </from>
                  <to>
                    <xdr:col>8</xdr:col>
                    <xdr:colOff>76200</xdr:colOff>
                    <xdr:row>43</xdr:row>
                    <xdr:rowOff>38100</xdr:rowOff>
                  </to>
                </anchor>
              </controlPr>
            </control>
          </mc:Choice>
        </mc:AlternateContent>
        <mc:AlternateContent xmlns:mc="http://schemas.openxmlformats.org/markup-compatibility/2006">
          <mc:Choice Requires="x14">
            <control shapeId="44258" r:id="rId87" name="Check Box 226">
              <controlPr defaultSize="0" autoFill="0" autoLine="0" autoPict="0">
                <anchor moveWithCells="1">
                  <from>
                    <xdr:col>7</xdr:col>
                    <xdr:colOff>390525</xdr:colOff>
                    <xdr:row>42</xdr:row>
                    <xdr:rowOff>180975</xdr:rowOff>
                  </from>
                  <to>
                    <xdr:col>8</xdr:col>
                    <xdr:colOff>76200</xdr:colOff>
                    <xdr:row>44</xdr:row>
                    <xdr:rowOff>38100</xdr:rowOff>
                  </to>
                </anchor>
              </controlPr>
            </control>
          </mc:Choice>
        </mc:AlternateContent>
        <mc:AlternateContent xmlns:mc="http://schemas.openxmlformats.org/markup-compatibility/2006">
          <mc:Choice Requires="x14">
            <control shapeId="44259" r:id="rId88" name="Check Box 227">
              <controlPr defaultSize="0" autoFill="0" autoLine="0" autoPict="0">
                <anchor moveWithCells="1">
                  <from>
                    <xdr:col>7</xdr:col>
                    <xdr:colOff>390525</xdr:colOff>
                    <xdr:row>42</xdr:row>
                    <xdr:rowOff>180975</xdr:rowOff>
                  </from>
                  <to>
                    <xdr:col>8</xdr:col>
                    <xdr:colOff>76200</xdr:colOff>
                    <xdr:row>44</xdr:row>
                    <xdr:rowOff>47625</xdr:rowOff>
                  </to>
                </anchor>
              </controlPr>
            </control>
          </mc:Choice>
        </mc:AlternateContent>
        <mc:AlternateContent xmlns:mc="http://schemas.openxmlformats.org/markup-compatibility/2006">
          <mc:Choice Requires="x14">
            <control shapeId="44260" r:id="rId89" name="Check Box 228">
              <controlPr defaultSize="0" autoFill="0" autoLine="0" autoPict="0">
                <anchor moveWithCells="1">
                  <from>
                    <xdr:col>7</xdr:col>
                    <xdr:colOff>390525</xdr:colOff>
                    <xdr:row>42</xdr:row>
                    <xdr:rowOff>180975</xdr:rowOff>
                  </from>
                  <to>
                    <xdr:col>8</xdr:col>
                    <xdr:colOff>76200</xdr:colOff>
                    <xdr:row>44</xdr:row>
                    <xdr:rowOff>38100</xdr:rowOff>
                  </to>
                </anchor>
              </controlPr>
            </control>
          </mc:Choice>
        </mc:AlternateContent>
        <mc:AlternateContent xmlns:mc="http://schemas.openxmlformats.org/markup-compatibility/2006">
          <mc:Choice Requires="x14">
            <control shapeId="44261" r:id="rId90" name="Check Box 229">
              <controlPr defaultSize="0" autoFill="0" autoLine="0" autoPict="0">
                <anchor moveWithCells="1">
                  <from>
                    <xdr:col>7</xdr:col>
                    <xdr:colOff>390525</xdr:colOff>
                    <xdr:row>31</xdr:row>
                    <xdr:rowOff>180975</xdr:rowOff>
                  </from>
                  <to>
                    <xdr:col>8</xdr:col>
                    <xdr:colOff>76200</xdr:colOff>
                    <xdr:row>33</xdr:row>
                    <xdr:rowOff>38100</xdr:rowOff>
                  </to>
                </anchor>
              </controlPr>
            </control>
          </mc:Choice>
        </mc:AlternateContent>
        <mc:AlternateContent xmlns:mc="http://schemas.openxmlformats.org/markup-compatibility/2006">
          <mc:Choice Requires="x14">
            <control shapeId="44262" r:id="rId91" name="Check Box 230">
              <controlPr defaultSize="0" autoFill="0" autoLine="0" autoPict="0">
                <anchor moveWithCells="1">
                  <from>
                    <xdr:col>7</xdr:col>
                    <xdr:colOff>390525</xdr:colOff>
                    <xdr:row>31</xdr:row>
                    <xdr:rowOff>180975</xdr:rowOff>
                  </from>
                  <to>
                    <xdr:col>8</xdr:col>
                    <xdr:colOff>76200</xdr:colOff>
                    <xdr:row>33</xdr:row>
                    <xdr:rowOff>47625</xdr:rowOff>
                  </to>
                </anchor>
              </controlPr>
            </control>
          </mc:Choice>
        </mc:AlternateContent>
        <mc:AlternateContent xmlns:mc="http://schemas.openxmlformats.org/markup-compatibility/2006">
          <mc:Choice Requires="x14">
            <control shapeId="44263" r:id="rId92" name="Check Box 231">
              <controlPr defaultSize="0" autoFill="0" autoLine="0" autoPict="0">
                <anchor moveWithCells="1">
                  <from>
                    <xdr:col>7</xdr:col>
                    <xdr:colOff>390525</xdr:colOff>
                    <xdr:row>31</xdr:row>
                    <xdr:rowOff>180975</xdr:rowOff>
                  </from>
                  <to>
                    <xdr:col>8</xdr:col>
                    <xdr:colOff>76200</xdr:colOff>
                    <xdr:row>33</xdr:row>
                    <xdr:rowOff>38100</xdr:rowOff>
                  </to>
                </anchor>
              </controlPr>
            </control>
          </mc:Choice>
        </mc:AlternateContent>
        <mc:AlternateContent xmlns:mc="http://schemas.openxmlformats.org/markup-compatibility/2006">
          <mc:Choice Requires="x14">
            <control shapeId="44264" r:id="rId93" name="Check Box 232">
              <controlPr defaultSize="0" autoFill="0" autoLine="0" autoPict="0">
                <anchor moveWithCells="1">
                  <from>
                    <xdr:col>7</xdr:col>
                    <xdr:colOff>390525</xdr:colOff>
                    <xdr:row>32</xdr:row>
                    <xdr:rowOff>180975</xdr:rowOff>
                  </from>
                  <to>
                    <xdr:col>8</xdr:col>
                    <xdr:colOff>76200</xdr:colOff>
                    <xdr:row>34</xdr:row>
                    <xdr:rowOff>28575</xdr:rowOff>
                  </to>
                </anchor>
              </controlPr>
            </control>
          </mc:Choice>
        </mc:AlternateContent>
        <mc:AlternateContent xmlns:mc="http://schemas.openxmlformats.org/markup-compatibility/2006">
          <mc:Choice Requires="x14">
            <control shapeId="44265" r:id="rId94" name="Check Box 233">
              <controlPr defaultSize="0" autoFill="0" autoLine="0" autoPict="0">
                <anchor moveWithCells="1">
                  <from>
                    <xdr:col>7</xdr:col>
                    <xdr:colOff>390525</xdr:colOff>
                    <xdr:row>32</xdr:row>
                    <xdr:rowOff>180975</xdr:rowOff>
                  </from>
                  <to>
                    <xdr:col>8</xdr:col>
                    <xdr:colOff>76200</xdr:colOff>
                    <xdr:row>34</xdr:row>
                    <xdr:rowOff>38100</xdr:rowOff>
                  </to>
                </anchor>
              </controlPr>
            </control>
          </mc:Choice>
        </mc:AlternateContent>
        <mc:AlternateContent xmlns:mc="http://schemas.openxmlformats.org/markup-compatibility/2006">
          <mc:Choice Requires="x14">
            <control shapeId="44266" r:id="rId95" name="Check Box 234">
              <controlPr defaultSize="0" autoFill="0" autoLine="0" autoPict="0">
                <anchor moveWithCells="1">
                  <from>
                    <xdr:col>7</xdr:col>
                    <xdr:colOff>390525</xdr:colOff>
                    <xdr:row>32</xdr:row>
                    <xdr:rowOff>180975</xdr:rowOff>
                  </from>
                  <to>
                    <xdr:col>8</xdr:col>
                    <xdr:colOff>76200</xdr:colOff>
                    <xdr:row>34</xdr:row>
                    <xdr:rowOff>28575</xdr:rowOff>
                  </to>
                </anchor>
              </controlPr>
            </control>
          </mc:Choice>
        </mc:AlternateContent>
        <mc:AlternateContent xmlns:mc="http://schemas.openxmlformats.org/markup-compatibility/2006">
          <mc:Choice Requires="x14">
            <control shapeId="44267" r:id="rId96" name="Check Box 235">
              <controlPr defaultSize="0" autoFill="0" autoLine="0" autoPict="0">
                <anchor moveWithCells="1">
                  <from>
                    <xdr:col>13</xdr:col>
                    <xdr:colOff>390525</xdr:colOff>
                    <xdr:row>12</xdr:row>
                    <xdr:rowOff>180975</xdr:rowOff>
                  </from>
                  <to>
                    <xdr:col>14</xdr:col>
                    <xdr:colOff>76200</xdr:colOff>
                    <xdr:row>14</xdr:row>
                    <xdr:rowOff>57150</xdr:rowOff>
                  </to>
                </anchor>
              </controlPr>
            </control>
          </mc:Choice>
        </mc:AlternateContent>
        <mc:AlternateContent xmlns:mc="http://schemas.openxmlformats.org/markup-compatibility/2006">
          <mc:Choice Requires="x14">
            <control shapeId="44268" r:id="rId97" name="Check Box 236">
              <controlPr defaultSize="0" autoFill="0" autoLine="0" autoPict="0">
                <anchor moveWithCells="1">
                  <from>
                    <xdr:col>13</xdr:col>
                    <xdr:colOff>390525</xdr:colOff>
                    <xdr:row>13</xdr:row>
                    <xdr:rowOff>180975</xdr:rowOff>
                  </from>
                  <to>
                    <xdr:col>14</xdr:col>
                    <xdr:colOff>76200</xdr:colOff>
                    <xdr:row>15</xdr:row>
                    <xdr:rowOff>28575</xdr:rowOff>
                  </to>
                </anchor>
              </controlPr>
            </control>
          </mc:Choice>
        </mc:AlternateContent>
        <mc:AlternateContent xmlns:mc="http://schemas.openxmlformats.org/markup-compatibility/2006">
          <mc:Choice Requires="x14">
            <control shapeId="44269" r:id="rId98" name="Check Box 237">
              <controlPr defaultSize="0" autoFill="0" autoLine="0" autoPict="0">
                <anchor moveWithCells="1">
                  <from>
                    <xdr:col>13</xdr:col>
                    <xdr:colOff>390525</xdr:colOff>
                    <xdr:row>14</xdr:row>
                    <xdr:rowOff>180975</xdr:rowOff>
                  </from>
                  <to>
                    <xdr:col>14</xdr:col>
                    <xdr:colOff>76200</xdr:colOff>
                    <xdr:row>16</xdr:row>
                    <xdr:rowOff>28575</xdr:rowOff>
                  </to>
                </anchor>
              </controlPr>
            </control>
          </mc:Choice>
        </mc:AlternateContent>
        <mc:AlternateContent xmlns:mc="http://schemas.openxmlformats.org/markup-compatibility/2006">
          <mc:Choice Requires="x14">
            <control shapeId="44270" r:id="rId99" name="Check Box 238">
              <controlPr defaultSize="0" autoFill="0" autoLine="0" autoPict="0">
                <anchor moveWithCells="1">
                  <from>
                    <xdr:col>13</xdr:col>
                    <xdr:colOff>390525</xdr:colOff>
                    <xdr:row>15</xdr:row>
                    <xdr:rowOff>180975</xdr:rowOff>
                  </from>
                  <to>
                    <xdr:col>14</xdr:col>
                    <xdr:colOff>76200</xdr:colOff>
                    <xdr:row>17</xdr:row>
                    <xdr:rowOff>38100</xdr:rowOff>
                  </to>
                </anchor>
              </controlPr>
            </control>
          </mc:Choice>
        </mc:AlternateContent>
        <mc:AlternateContent xmlns:mc="http://schemas.openxmlformats.org/markup-compatibility/2006">
          <mc:Choice Requires="x14">
            <control shapeId="44271" r:id="rId100" name="Check Box 239">
              <controlPr defaultSize="0" autoFill="0" autoLine="0" autoPict="0">
                <anchor moveWithCells="1">
                  <from>
                    <xdr:col>13</xdr:col>
                    <xdr:colOff>390525</xdr:colOff>
                    <xdr:row>16</xdr:row>
                    <xdr:rowOff>180975</xdr:rowOff>
                  </from>
                  <to>
                    <xdr:col>14</xdr:col>
                    <xdr:colOff>76200</xdr:colOff>
                    <xdr:row>18</xdr:row>
                    <xdr:rowOff>47625</xdr:rowOff>
                  </to>
                </anchor>
              </controlPr>
            </control>
          </mc:Choice>
        </mc:AlternateContent>
        <mc:AlternateContent xmlns:mc="http://schemas.openxmlformats.org/markup-compatibility/2006">
          <mc:Choice Requires="x14">
            <control shapeId="44272" r:id="rId101" name="Check Box 240">
              <controlPr defaultSize="0" autoFill="0" autoLine="0" autoPict="0">
                <anchor moveWithCells="1">
                  <from>
                    <xdr:col>13</xdr:col>
                    <xdr:colOff>390525</xdr:colOff>
                    <xdr:row>17</xdr:row>
                    <xdr:rowOff>180975</xdr:rowOff>
                  </from>
                  <to>
                    <xdr:col>14</xdr:col>
                    <xdr:colOff>76200</xdr:colOff>
                    <xdr:row>19</xdr:row>
                    <xdr:rowOff>47625</xdr:rowOff>
                  </to>
                </anchor>
              </controlPr>
            </control>
          </mc:Choice>
        </mc:AlternateContent>
        <mc:AlternateContent xmlns:mc="http://schemas.openxmlformats.org/markup-compatibility/2006">
          <mc:Choice Requires="x14">
            <control shapeId="44273" r:id="rId102" name="Check Box 241">
              <controlPr defaultSize="0" autoFill="0" autoLine="0" autoPict="0">
                <anchor moveWithCells="1">
                  <from>
                    <xdr:col>13</xdr:col>
                    <xdr:colOff>390525</xdr:colOff>
                    <xdr:row>19</xdr:row>
                    <xdr:rowOff>180975</xdr:rowOff>
                  </from>
                  <to>
                    <xdr:col>14</xdr:col>
                    <xdr:colOff>76200</xdr:colOff>
                    <xdr:row>21</xdr:row>
                    <xdr:rowOff>47625</xdr:rowOff>
                  </to>
                </anchor>
              </controlPr>
            </control>
          </mc:Choice>
        </mc:AlternateContent>
        <mc:AlternateContent xmlns:mc="http://schemas.openxmlformats.org/markup-compatibility/2006">
          <mc:Choice Requires="x14">
            <control shapeId="44274" r:id="rId103" name="Check Box 242">
              <controlPr defaultSize="0" autoFill="0" autoLine="0" autoPict="0">
                <anchor moveWithCells="1">
                  <from>
                    <xdr:col>13</xdr:col>
                    <xdr:colOff>390525</xdr:colOff>
                    <xdr:row>20</xdr:row>
                    <xdr:rowOff>180975</xdr:rowOff>
                  </from>
                  <to>
                    <xdr:col>14</xdr:col>
                    <xdr:colOff>76200</xdr:colOff>
                    <xdr:row>22</xdr:row>
                    <xdr:rowOff>47625</xdr:rowOff>
                  </to>
                </anchor>
              </controlPr>
            </control>
          </mc:Choice>
        </mc:AlternateContent>
        <mc:AlternateContent xmlns:mc="http://schemas.openxmlformats.org/markup-compatibility/2006">
          <mc:Choice Requires="x14">
            <control shapeId="44275" r:id="rId104" name="Check Box 243">
              <controlPr defaultSize="0" autoFill="0" autoLine="0" autoPict="0">
                <anchor moveWithCells="1">
                  <from>
                    <xdr:col>2</xdr:col>
                    <xdr:colOff>390525</xdr:colOff>
                    <xdr:row>37</xdr:row>
                    <xdr:rowOff>180975</xdr:rowOff>
                  </from>
                  <to>
                    <xdr:col>3</xdr:col>
                    <xdr:colOff>76200</xdr:colOff>
                    <xdr:row>39</xdr:row>
                    <xdr:rowOff>47625</xdr:rowOff>
                  </to>
                </anchor>
              </controlPr>
            </control>
          </mc:Choice>
        </mc:AlternateContent>
        <mc:AlternateContent xmlns:mc="http://schemas.openxmlformats.org/markup-compatibility/2006">
          <mc:Choice Requires="x14">
            <control shapeId="44276" r:id="rId105" name="Check Box 244">
              <controlPr defaultSize="0" autoFill="0" autoLine="0" autoPict="0">
                <anchor moveWithCells="1">
                  <from>
                    <xdr:col>2</xdr:col>
                    <xdr:colOff>390525</xdr:colOff>
                    <xdr:row>38</xdr:row>
                    <xdr:rowOff>180975</xdr:rowOff>
                  </from>
                  <to>
                    <xdr:col>3</xdr:col>
                    <xdr:colOff>76200</xdr:colOff>
                    <xdr:row>40</xdr:row>
                    <xdr:rowOff>47625</xdr:rowOff>
                  </to>
                </anchor>
              </controlPr>
            </control>
          </mc:Choice>
        </mc:AlternateContent>
        <mc:AlternateContent xmlns:mc="http://schemas.openxmlformats.org/markup-compatibility/2006">
          <mc:Choice Requires="x14">
            <control shapeId="44277" r:id="rId106" name="Check Box 245">
              <controlPr defaultSize="0" autoFill="0" autoLine="0" autoPict="0">
                <anchor moveWithCells="1">
                  <from>
                    <xdr:col>2</xdr:col>
                    <xdr:colOff>390525</xdr:colOff>
                    <xdr:row>39</xdr:row>
                    <xdr:rowOff>180975</xdr:rowOff>
                  </from>
                  <to>
                    <xdr:col>3</xdr:col>
                    <xdr:colOff>76200</xdr:colOff>
                    <xdr:row>41</xdr:row>
                    <xdr:rowOff>47625</xdr:rowOff>
                  </to>
                </anchor>
              </controlPr>
            </control>
          </mc:Choice>
        </mc:AlternateContent>
        <mc:AlternateContent xmlns:mc="http://schemas.openxmlformats.org/markup-compatibility/2006">
          <mc:Choice Requires="x14">
            <control shapeId="44278" r:id="rId107" name="Check Box 246">
              <controlPr defaultSize="0" autoFill="0" autoLine="0" autoPict="0">
                <anchor moveWithCells="1">
                  <from>
                    <xdr:col>2</xdr:col>
                    <xdr:colOff>390525</xdr:colOff>
                    <xdr:row>47</xdr:row>
                    <xdr:rowOff>180975</xdr:rowOff>
                  </from>
                  <to>
                    <xdr:col>3</xdr:col>
                    <xdr:colOff>76200</xdr:colOff>
                    <xdr:row>49</xdr:row>
                    <xdr:rowOff>47625</xdr:rowOff>
                  </to>
                </anchor>
              </controlPr>
            </control>
          </mc:Choice>
        </mc:AlternateContent>
        <mc:AlternateContent xmlns:mc="http://schemas.openxmlformats.org/markup-compatibility/2006">
          <mc:Choice Requires="x14">
            <control shapeId="44279" r:id="rId108" name="Check Box 247">
              <controlPr defaultSize="0" autoFill="0" autoLine="0" autoPict="0">
                <anchor moveWithCells="1">
                  <from>
                    <xdr:col>2</xdr:col>
                    <xdr:colOff>390525</xdr:colOff>
                    <xdr:row>47</xdr:row>
                    <xdr:rowOff>180975</xdr:rowOff>
                  </from>
                  <to>
                    <xdr:col>3</xdr:col>
                    <xdr:colOff>76200</xdr:colOff>
                    <xdr:row>49</xdr:row>
                    <xdr:rowOff>47625</xdr:rowOff>
                  </to>
                </anchor>
              </controlPr>
            </control>
          </mc:Choice>
        </mc:AlternateContent>
        <mc:AlternateContent xmlns:mc="http://schemas.openxmlformats.org/markup-compatibility/2006">
          <mc:Choice Requires="x14">
            <control shapeId="44280" r:id="rId109" name="Check Box 248">
              <controlPr defaultSize="0" autoFill="0" autoLine="0" autoPict="0">
                <anchor moveWithCells="1">
                  <from>
                    <xdr:col>2</xdr:col>
                    <xdr:colOff>390525</xdr:colOff>
                    <xdr:row>46</xdr:row>
                    <xdr:rowOff>180975</xdr:rowOff>
                  </from>
                  <to>
                    <xdr:col>3</xdr:col>
                    <xdr:colOff>76200</xdr:colOff>
                    <xdr:row>48</xdr:row>
                    <xdr:rowOff>47625</xdr:rowOff>
                  </to>
                </anchor>
              </controlPr>
            </control>
          </mc:Choice>
        </mc:AlternateContent>
        <mc:AlternateContent xmlns:mc="http://schemas.openxmlformats.org/markup-compatibility/2006">
          <mc:Choice Requires="x14">
            <control shapeId="44281" r:id="rId110" name="Check Box 249">
              <controlPr defaultSize="0" autoFill="0" autoLine="0" autoPict="0">
                <anchor moveWithCells="1">
                  <from>
                    <xdr:col>2</xdr:col>
                    <xdr:colOff>390525</xdr:colOff>
                    <xdr:row>46</xdr:row>
                    <xdr:rowOff>180975</xdr:rowOff>
                  </from>
                  <to>
                    <xdr:col>3</xdr:col>
                    <xdr:colOff>76200</xdr:colOff>
                    <xdr:row>48</xdr:row>
                    <xdr:rowOff>47625</xdr:rowOff>
                  </to>
                </anchor>
              </controlPr>
            </control>
          </mc:Choice>
        </mc:AlternateContent>
        <mc:AlternateContent xmlns:mc="http://schemas.openxmlformats.org/markup-compatibility/2006">
          <mc:Choice Requires="x14">
            <control shapeId="44282" r:id="rId111" name="Check Box 250">
              <controlPr defaultSize="0" autoFill="0" autoLine="0" autoPict="0">
                <anchor moveWithCells="1">
                  <from>
                    <xdr:col>2</xdr:col>
                    <xdr:colOff>390525</xdr:colOff>
                    <xdr:row>45</xdr:row>
                    <xdr:rowOff>180975</xdr:rowOff>
                  </from>
                  <to>
                    <xdr:col>3</xdr:col>
                    <xdr:colOff>76200</xdr:colOff>
                    <xdr:row>47</xdr:row>
                    <xdr:rowOff>47625</xdr:rowOff>
                  </to>
                </anchor>
              </controlPr>
            </control>
          </mc:Choice>
        </mc:AlternateContent>
        <mc:AlternateContent xmlns:mc="http://schemas.openxmlformats.org/markup-compatibility/2006">
          <mc:Choice Requires="x14">
            <control shapeId="44283" r:id="rId112" name="Check Box 251">
              <controlPr defaultSize="0" autoFill="0" autoLine="0" autoPict="0">
                <anchor moveWithCells="1">
                  <from>
                    <xdr:col>2</xdr:col>
                    <xdr:colOff>390525</xdr:colOff>
                    <xdr:row>45</xdr:row>
                    <xdr:rowOff>180975</xdr:rowOff>
                  </from>
                  <to>
                    <xdr:col>3</xdr:col>
                    <xdr:colOff>76200</xdr:colOff>
                    <xdr:row>47</xdr:row>
                    <xdr:rowOff>47625</xdr:rowOff>
                  </to>
                </anchor>
              </controlPr>
            </control>
          </mc:Choice>
        </mc:AlternateContent>
        <mc:AlternateContent xmlns:mc="http://schemas.openxmlformats.org/markup-compatibility/2006">
          <mc:Choice Requires="x14">
            <control shapeId="44284" r:id="rId113" name="Check Box 252">
              <controlPr defaultSize="0" autoFill="0" autoLine="0" autoPict="0">
                <anchor moveWithCells="1">
                  <from>
                    <xdr:col>7</xdr:col>
                    <xdr:colOff>390525</xdr:colOff>
                    <xdr:row>17</xdr:row>
                    <xdr:rowOff>180975</xdr:rowOff>
                  </from>
                  <to>
                    <xdr:col>8</xdr:col>
                    <xdr:colOff>76200</xdr:colOff>
                    <xdr:row>19</xdr:row>
                    <xdr:rowOff>47625</xdr:rowOff>
                  </to>
                </anchor>
              </controlPr>
            </control>
          </mc:Choice>
        </mc:AlternateContent>
        <mc:AlternateContent xmlns:mc="http://schemas.openxmlformats.org/markup-compatibility/2006">
          <mc:Choice Requires="x14">
            <control shapeId="44285" r:id="rId114" name="Check Box 253">
              <controlPr defaultSize="0" autoFill="0" autoLine="0" autoPict="0">
                <anchor moveWithCells="1">
                  <from>
                    <xdr:col>7</xdr:col>
                    <xdr:colOff>390525</xdr:colOff>
                    <xdr:row>16</xdr:row>
                    <xdr:rowOff>180975</xdr:rowOff>
                  </from>
                  <to>
                    <xdr:col>8</xdr:col>
                    <xdr:colOff>76200</xdr:colOff>
                    <xdr:row>18</xdr:row>
                    <xdr:rowOff>47625</xdr:rowOff>
                  </to>
                </anchor>
              </controlPr>
            </control>
          </mc:Choice>
        </mc:AlternateContent>
        <mc:AlternateContent xmlns:mc="http://schemas.openxmlformats.org/markup-compatibility/2006">
          <mc:Choice Requires="x14">
            <control shapeId="44286" r:id="rId115" name="Check Box 254">
              <controlPr defaultSize="0" autoFill="0" autoLine="0" autoPict="0">
                <anchor moveWithCells="1">
                  <from>
                    <xdr:col>7</xdr:col>
                    <xdr:colOff>390525</xdr:colOff>
                    <xdr:row>26</xdr:row>
                    <xdr:rowOff>171450</xdr:rowOff>
                  </from>
                  <to>
                    <xdr:col>8</xdr:col>
                    <xdr:colOff>76200</xdr:colOff>
                    <xdr:row>28</xdr:row>
                    <xdr:rowOff>28575</xdr:rowOff>
                  </to>
                </anchor>
              </controlPr>
            </control>
          </mc:Choice>
        </mc:AlternateContent>
        <mc:AlternateContent xmlns:mc="http://schemas.openxmlformats.org/markup-compatibility/2006">
          <mc:Choice Requires="x14">
            <control shapeId="44287" r:id="rId116" name="Check Box 255">
              <controlPr defaultSize="0" autoFill="0" autoLine="0" autoPict="0">
                <anchor moveWithCells="1">
                  <from>
                    <xdr:col>7</xdr:col>
                    <xdr:colOff>390525</xdr:colOff>
                    <xdr:row>27</xdr:row>
                    <xdr:rowOff>171450</xdr:rowOff>
                  </from>
                  <to>
                    <xdr:col>8</xdr:col>
                    <xdr:colOff>76200</xdr:colOff>
                    <xdr:row>29</xdr:row>
                    <xdr:rowOff>28575</xdr:rowOff>
                  </to>
                </anchor>
              </controlPr>
            </control>
          </mc:Choice>
        </mc:AlternateContent>
        <mc:AlternateContent xmlns:mc="http://schemas.openxmlformats.org/markup-compatibility/2006">
          <mc:Choice Requires="x14">
            <control shapeId="44288" r:id="rId117" name="Check Box 256">
              <controlPr defaultSize="0" autoFill="0" autoLine="0" autoPict="0">
                <anchor moveWithCells="1">
                  <from>
                    <xdr:col>7</xdr:col>
                    <xdr:colOff>390525</xdr:colOff>
                    <xdr:row>38</xdr:row>
                    <xdr:rowOff>180975</xdr:rowOff>
                  </from>
                  <to>
                    <xdr:col>8</xdr:col>
                    <xdr:colOff>76200</xdr:colOff>
                    <xdr:row>40</xdr:row>
                    <xdr:rowOff>38100</xdr:rowOff>
                  </to>
                </anchor>
              </controlPr>
            </control>
          </mc:Choice>
        </mc:AlternateContent>
        <mc:AlternateContent xmlns:mc="http://schemas.openxmlformats.org/markup-compatibility/2006">
          <mc:Choice Requires="x14">
            <control shapeId="44289" r:id="rId118" name="Check Box 257">
              <controlPr defaultSize="0" autoFill="0" autoLine="0" autoPict="0">
                <anchor moveWithCells="1">
                  <from>
                    <xdr:col>7</xdr:col>
                    <xdr:colOff>390525</xdr:colOff>
                    <xdr:row>38</xdr:row>
                    <xdr:rowOff>180975</xdr:rowOff>
                  </from>
                  <to>
                    <xdr:col>8</xdr:col>
                    <xdr:colOff>76200</xdr:colOff>
                    <xdr:row>40</xdr:row>
                    <xdr:rowOff>47625</xdr:rowOff>
                  </to>
                </anchor>
              </controlPr>
            </control>
          </mc:Choice>
        </mc:AlternateContent>
        <mc:AlternateContent xmlns:mc="http://schemas.openxmlformats.org/markup-compatibility/2006">
          <mc:Choice Requires="x14">
            <control shapeId="44290" r:id="rId119" name="Check Box 258">
              <controlPr defaultSize="0" autoFill="0" autoLine="0" autoPict="0">
                <anchor moveWithCells="1">
                  <from>
                    <xdr:col>7</xdr:col>
                    <xdr:colOff>390525</xdr:colOff>
                    <xdr:row>38</xdr:row>
                    <xdr:rowOff>180975</xdr:rowOff>
                  </from>
                  <to>
                    <xdr:col>8</xdr:col>
                    <xdr:colOff>76200</xdr:colOff>
                    <xdr:row>40</xdr:row>
                    <xdr:rowOff>38100</xdr:rowOff>
                  </to>
                </anchor>
              </controlPr>
            </control>
          </mc:Choice>
        </mc:AlternateContent>
        <mc:AlternateContent xmlns:mc="http://schemas.openxmlformats.org/markup-compatibility/2006">
          <mc:Choice Requires="x14">
            <control shapeId="44291" r:id="rId120" name="Check Box 259">
              <controlPr defaultSize="0" autoFill="0" autoLine="0" autoPict="0">
                <anchor moveWithCells="1">
                  <from>
                    <xdr:col>7</xdr:col>
                    <xdr:colOff>390525</xdr:colOff>
                    <xdr:row>38</xdr:row>
                    <xdr:rowOff>180975</xdr:rowOff>
                  </from>
                  <to>
                    <xdr:col>8</xdr:col>
                    <xdr:colOff>76200</xdr:colOff>
                    <xdr:row>40</xdr:row>
                    <xdr:rowOff>38100</xdr:rowOff>
                  </to>
                </anchor>
              </controlPr>
            </control>
          </mc:Choice>
        </mc:AlternateContent>
        <mc:AlternateContent xmlns:mc="http://schemas.openxmlformats.org/markup-compatibility/2006">
          <mc:Choice Requires="x14">
            <control shapeId="44292" r:id="rId121" name="Check Box 260">
              <controlPr defaultSize="0" autoFill="0" autoLine="0" autoPict="0">
                <anchor moveWithCells="1">
                  <from>
                    <xdr:col>7</xdr:col>
                    <xdr:colOff>390525</xdr:colOff>
                    <xdr:row>38</xdr:row>
                    <xdr:rowOff>180975</xdr:rowOff>
                  </from>
                  <to>
                    <xdr:col>8</xdr:col>
                    <xdr:colOff>76200</xdr:colOff>
                    <xdr:row>40</xdr:row>
                    <xdr:rowOff>47625</xdr:rowOff>
                  </to>
                </anchor>
              </controlPr>
            </control>
          </mc:Choice>
        </mc:AlternateContent>
        <mc:AlternateContent xmlns:mc="http://schemas.openxmlformats.org/markup-compatibility/2006">
          <mc:Choice Requires="x14">
            <control shapeId="44293" r:id="rId122" name="Check Box 261">
              <controlPr defaultSize="0" autoFill="0" autoLine="0" autoPict="0">
                <anchor moveWithCells="1">
                  <from>
                    <xdr:col>7</xdr:col>
                    <xdr:colOff>390525</xdr:colOff>
                    <xdr:row>38</xdr:row>
                    <xdr:rowOff>180975</xdr:rowOff>
                  </from>
                  <to>
                    <xdr:col>8</xdr:col>
                    <xdr:colOff>76200</xdr:colOff>
                    <xdr:row>40</xdr:row>
                    <xdr:rowOff>38100</xdr:rowOff>
                  </to>
                </anchor>
              </controlPr>
            </control>
          </mc:Choice>
        </mc:AlternateContent>
        <mc:AlternateContent xmlns:mc="http://schemas.openxmlformats.org/markup-compatibility/2006">
          <mc:Choice Requires="x14">
            <control shapeId="44294" r:id="rId123" name="Check Box 262">
              <controlPr defaultSize="0" autoFill="0" autoLine="0" autoPict="0">
                <anchor moveWithCells="1">
                  <from>
                    <xdr:col>7</xdr:col>
                    <xdr:colOff>390525</xdr:colOff>
                    <xdr:row>37</xdr:row>
                    <xdr:rowOff>180975</xdr:rowOff>
                  </from>
                  <to>
                    <xdr:col>8</xdr:col>
                    <xdr:colOff>76200</xdr:colOff>
                    <xdr:row>39</xdr:row>
                    <xdr:rowOff>38100</xdr:rowOff>
                  </to>
                </anchor>
              </controlPr>
            </control>
          </mc:Choice>
        </mc:AlternateContent>
        <mc:AlternateContent xmlns:mc="http://schemas.openxmlformats.org/markup-compatibility/2006">
          <mc:Choice Requires="x14">
            <control shapeId="44295" r:id="rId124" name="Check Box 263">
              <controlPr defaultSize="0" autoFill="0" autoLine="0" autoPict="0">
                <anchor moveWithCells="1">
                  <from>
                    <xdr:col>7</xdr:col>
                    <xdr:colOff>390525</xdr:colOff>
                    <xdr:row>37</xdr:row>
                    <xdr:rowOff>180975</xdr:rowOff>
                  </from>
                  <to>
                    <xdr:col>8</xdr:col>
                    <xdr:colOff>76200</xdr:colOff>
                    <xdr:row>39</xdr:row>
                    <xdr:rowOff>47625</xdr:rowOff>
                  </to>
                </anchor>
              </controlPr>
            </control>
          </mc:Choice>
        </mc:AlternateContent>
        <mc:AlternateContent xmlns:mc="http://schemas.openxmlformats.org/markup-compatibility/2006">
          <mc:Choice Requires="x14">
            <control shapeId="44296" r:id="rId125" name="Check Box 264">
              <controlPr defaultSize="0" autoFill="0" autoLine="0" autoPict="0">
                <anchor moveWithCells="1">
                  <from>
                    <xdr:col>7</xdr:col>
                    <xdr:colOff>390525</xdr:colOff>
                    <xdr:row>37</xdr:row>
                    <xdr:rowOff>180975</xdr:rowOff>
                  </from>
                  <to>
                    <xdr:col>8</xdr:col>
                    <xdr:colOff>76200</xdr:colOff>
                    <xdr:row>39</xdr:row>
                    <xdr:rowOff>38100</xdr:rowOff>
                  </to>
                </anchor>
              </controlPr>
            </control>
          </mc:Choice>
        </mc:AlternateContent>
        <mc:AlternateContent xmlns:mc="http://schemas.openxmlformats.org/markup-compatibility/2006">
          <mc:Choice Requires="x14">
            <control shapeId="44297" r:id="rId126" name="Check Box 265">
              <controlPr defaultSize="0" autoFill="0" autoLine="0" autoPict="0">
                <anchor moveWithCells="1">
                  <from>
                    <xdr:col>7</xdr:col>
                    <xdr:colOff>390525</xdr:colOff>
                    <xdr:row>37</xdr:row>
                    <xdr:rowOff>180975</xdr:rowOff>
                  </from>
                  <to>
                    <xdr:col>8</xdr:col>
                    <xdr:colOff>76200</xdr:colOff>
                    <xdr:row>39</xdr:row>
                    <xdr:rowOff>38100</xdr:rowOff>
                  </to>
                </anchor>
              </controlPr>
            </control>
          </mc:Choice>
        </mc:AlternateContent>
        <mc:AlternateContent xmlns:mc="http://schemas.openxmlformats.org/markup-compatibility/2006">
          <mc:Choice Requires="x14">
            <control shapeId="44298" r:id="rId127" name="Check Box 266">
              <controlPr defaultSize="0" autoFill="0" autoLine="0" autoPict="0">
                <anchor moveWithCells="1">
                  <from>
                    <xdr:col>7</xdr:col>
                    <xdr:colOff>390525</xdr:colOff>
                    <xdr:row>37</xdr:row>
                    <xdr:rowOff>180975</xdr:rowOff>
                  </from>
                  <to>
                    <xdr:col>8</xdr:col>
                    <xdr:colOff>76200</xdr:colOff>
                    <xdr:row>39</xdr:row>
                    <xdr:rowOff>47625</xdr:rowOff>
                  </to>
                </anchor>
              </controlPr>
            </control>
          </mc:Choice>
        </mc:AlternateContent>
        <mc:AlternateContent xmlns:mc="http://schemas.openxmlformats.org/markup-compatibility/2006">
          <mc:Choice Requires="x14">
            <control shapeId="44299" r:id="rId128" name="Check Box 267">
              <controlPr defaultSize="0" autoFill="0" autoLine="0" autoPict="0">
                <anchor moveWithCells="1">
                  <from>
                    <xdr:col>7</xdr:col>
                    <xdr:colOff>390525</xdr:colOff>
                    <xdr:row>37</xdr:row>
                    <xdr:rowOff>180975</xdr:rowOff>
                  </from>
                  <to>
                    <xdr:col>8</xdr:col>
                    <xdr:colOff>76200</xdr:colOff>
                    <xdr:row>39</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69A08-19F5-4041-A9E7-912C3AD5480B}">
  <sheetPr>
    <tabColor theme="9"/>
  </sheetPr>
  <dimension ref="A1:BW468"/>
  <sheetViews>
    <sheetView zoomScaleNormal="100" workbookViewId="0">
      <selection activeCell="C68" sqref="C68"/>
    </sheetView>
  </sheetViews>
  <sheetFormatPr baseColWidth="10" defaultColWidth="11.42578125" defaultRowHeight="16.5" x14ac:dyDescent="0.3"/>
  <cols>
    <col min="1" max="1" width="30.140625" style="133" bestFit="1" customWidth="1"/>
    <col min="2" max="2" width="7.28515625" style="133" bestFit="1" customWidth="1"/>
    <col min="3" max="3" width="34.42578125" style="133" bestFit="1" customWidth="1"/>
    <col min="4" max="4" width="13" style="133" customWidth="1"/>
    <col min="5" max="5" width="14.85546875" style="133" bestFit="1" customWidth="1"/>
    <col min="6" max="16384" width="11.42578125" style="133"/>
  </cols>
  <sheetData>
    <row r="1" spans="1:75" x14ac:dyDescent="0.3">
      <c r="A1" s="131"/>
      <c r="B1" s="131"/>
      <c r="C1" s="131"/>
      <c r="D1" s="131"/>
      <c r="E1" s="132"/>
      <c r="F1" s="132"/>
      <c r="G1" s="132"/>
      <c r="H1" s="132"/>
      <c r="I1" s="132"/>
      <c r="J1" s="132"/>
      <c r="K1" s="132"/>
      <c r="L1" s="132"/>
      <c r="M1" s="132"/>
      <c r="N1" s="132"/>
      <c r="O1" s="132"/>
      <c r="P1" s="132"/>
      <c r="Q1" s="132"/>
      <c r="R1" s="132"/>
      <c r="S1" s="132"/>
      <c r="T1" s="132"/>
      <c r="U1" s="132"/>
      <c r="V1" s="132"/>
      <c r="W1" s="132"/>
      <c r="X1" s="132"/>
      <c r="Y1" s="132"/>
      <c r="Z1" s="132"/>
      <c r="AA1" s="132"/>
      <c r="AB1" s="132"/>
      <c r="AC1" s="132"/>
      <c r="AD1" s="132"/>
      <c r="AE1" s="132"/>
      <c r="AF1" s="132"/>
      <c r="AG1" s="132"/>
      <c r="AH1" s="132"/>
      <c r="AI1" s="132"/>
      <c r="AJ1" s="132"/>
      <c r="AK1" s="132"/>
      <c r="AL1" s="132"/>
      <c r="AM1" s="132"/>
      <c r="AN1" s="132"/>
      <c r="AO1" s="132"/>
      <c r="AP1" s="132"/>
      <c r="AQ1" s="132"/>
      <c r="AR1" s="132"/>
      <c r="AS1" s="132"/>
      <c r="AT1" s="132"/>
      <c r="AU1" s="132"/>
      <c r="AV1" s="132"/>
      <c r="AW1" s="132"/>
      <c r="AX1" s="132"/>
      <c r="AY1" s="132"/>
      <c r="AZ1" s="132"/>
      <c r="BA1" s="132"/>
      <c r="BB1" s="132"/>
      <c r="BC1" s="132"/>
      <c r="BD1" s="132"/>
      <c r="BE1" s="132"/>
      <c r="BF1" s="132"/>
      <c r="BG1" s="132"/>
      <c r="BH1" s="132"/>
      <c r="BI1" s="132"/>
      <c r="BJ1" s="132"/>
      <c r="BK1" s="132"/>
      <c r="BL1" s="132"/>
      <c r="BM1" s="132"/>
      <c r="BN1" s="132"/>
      <c r="BO1" s="132"/>
      <c r="BP1" s="132"/>
      <c r="BQ1" s="132"/>
      <c r="BR1" s="132"/>
      <c r="BS1" s="132"/>
      <c r="BT1" s="132"/>
      <c r="BU1" s="132"/>
      <c r="BV1" s="132"/>
      <c r="BW1" s="132"/>
    </row>
    <row r="2" spans="1:75" ht="27" x14ac:dyDescent="0.5">
      <c r="A2" s="560" t="s">
        <v>459</v>
      </c>
      <c r="B2" s="560"/>
      <c r="C2" s="560"/>
      <c r="D2" s="560"/>
      <c r="E2" s="560"/>
      <c r="F2" s="560"/>
      <c r="G2" s="560"/>
      <c r="H2" s="560"/>
      <c r="I2" s="560"/>
      <c r="J2" s="560"/>
      <c r="K2" s="560"/>
      <c r="L2" s="560"/>
      <c r="M2" s="560"/>
      <c r="N2" s="560"/>
      <c r="O2" s="560"/>
      <c r="P2" s="560"/>
      <c r="Q2" s="560"/>
      <c r="R2" s="560"/>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row>
    <row r="3" spans="1:75" x14ac:dyDescent="0.3">
      <c r="A3" s="132"/>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row>
    <row r="4" spans="1:75" ht="15.75" customHeight="1" x14ac:dyDescent="0.3">
      <c r="A4" s="559" t="s">
        <v>460</v>
      </c>
      <c r="B4" s="559"/>
      <c r="C4" s="559"/>
      <c r="D4" s="559"/>
      <c r="E4" s="559"/>
      <c r="F4" s="559"/>
      <c r="G4" s="559"/>
      <c r="H4" s="559"/>
      <c r="I4" s="559"/>
      <c r="J4" s="559"/>
      <c r="K4" s="559"/>
      <c r="L4" s="559"/>
      <c r="M4" s="559"/>
      <c r="N4" s="559"/>
      <c r="O4" s="559"/>
      <c r="P4" s="559"/>
      <c r="Q4" s="559"/>
      <c r="R4" s="559"/>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row>
    <row r="5" spans="1:75" ht="17.25" thickBot="1" x14ac:dyDescent="0.35">
      <c r="A5" s="134"/>
      <c r="B5" s="134"/>
      <c r="C5" s="134"/>
      <c r="D5" s="134"/>
      <c r="E5" s="134"/>
      <c r="F5" s="134"/>
      <c r="G5" s="134"/>
      <c r="H5" s="134"/>
      <c r="I5" s="134"/>
      <c r="J5" s="134"/>
      <c r="K5" s="134"/>
      <c r="L5" s="134"/>
      <c r="M5" s="134"/>
      <c r="N5" s="134"/>
      <c r="O5" s="134"/>
      <c r="P5" s="134"/>
      <c r="Q5" s="134"/>
      <c r="R5" s="134"/>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row>
    <row r="6" spans="1:75" ht="24.75" customHeight="1" thickBot="1" x14ac:dyDescent="0.4">
      <c r="A6" s="135" t="s">
        <v>675</v>
      </c>
      <c r="B6" s="136">
        <f>$D$51</f>
        <v>0</v>
      </c>
      <c r="C6" s="137"/>
      <c r="D6" s="137"/>
      <c r="E6" s="138"/>
      <c r="F6" s="138"/>
      <c r="G6" s="138"/>
      <c r="H6" s="138"/>
      <c r="I6" s="138"/>
      <c r="J6" s="138"/>
      <c r="K6" s="138"/>
      <c r="L6" s="138"/>
      <c r="M6" s="138"/>
      <c r="N6" s="138"/>
      <c r="O6" s="138"/>
      <c r="P6" s="138"/>
      <c r="Q6" s="138"/>
      <c r="R6" s="138"/>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row>
    <row r="7" spans="1:75" ht="26.25" customHeight="1" thickBot="1" x14ac:dyDescent="0.4">
      <c r="A7" s="139" t="s">
        <v>676</v>
      </c>
      <c r="B7" s="140">
        <f>$D$58</f>
        <v>0</v>
      </c>
      <c r="C7" s="137"/>
      <c r="D7" s="137"/>
      <c r="E7" s="138"/>
      <c r="F7" s="138"/>
      <c r="G7" s="138"/>
      <c r="H7" s="138"/>
      <c r="I7" s="138"/>
      <c r="J7" s="138"/>
      <c r="K7" s="138"/>
      <c r="L7" s="138"/>
      <c r="M7" s="138"/>
      <c r="N7" s="138"/>
      <c r="O7" s="138"/>
      <c r="P7" s="138"/>
      <c r="Q7" s="138"/>
      <c r="R7" s="138"/>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row>
    <row r="8" spans="1:75" ht="30" customHeight="1" thickBot="1" x14ac:dyDescent="0.4">
      <c r="A8" s="141" t="s">
        <v>677</v>
      </c>
      <c r="B8" s="142">
        <f>$D$70</f>
        <v>0</v>
      </c>
      <c r="C8" s="137"/>
      <c r="D8" s="137"/>
      <c r="E8" s="138"/>
      <c r="F8" s="138"/>
      <c r="G8" s="138"/>
      <c r="H8" s="138"/>
      <c r="I8" s="138"/>
      <c r="J8" s="138"/>
      <c r="K8" s="138"/>
      <c r="L8" s="138"/>
      <c r="M8" s="138"/>
      <c r="N8" s="138"/>
      <c r="O8" s="138"/>
      <c r="P8" s="138"/>
      <c r="Q8" s="138"/>
      <c r="R8" s="138"/>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row>
    <row r="9" spans="1:75" ht="29.25" customHeight="1" thickBot="1" x14ac:dyDescent="0.45">
      <c r="A9" s="143" t="s">
        <v>678</v>
      </c>
      <c r="B9" s="144">
        <f>SUM(B6:B8)</f>
        <v>0</v>
      </c>
      <c r="C9" s="137"/>
      <c r="D9" s="137"/>
      <c r="E9" s="138"/>
      <c r="F9" s="138"/>
      <c r="G9" s="138"/>
      <c r="H9" s="138"/>
      <c r="I9" s="138"/>
      <c r="J9" s="138"/>
      <c r="K9" s="138"/>
      <c r="L9" s="138"/>
      <c r="M9" s="138"/>
      <c r="N9" s="138"/>
      <c r="O9" s="138"/>
      <c r="P9" s="138"/>
      <c r="Q9" s="138"/>
      <c r="R9" s="138"/>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row>
    <row r="10" spans="1:75" x14ac:dyDescent="0.3">
      <c r="A10" s="137"/>
      <c r="B10" s="137"/>
      <c r="C10" s="137"/>
      <c r="D10" s="137"/>
      <c r="E10" s="138"/>
      <c r="F10" s="138"/>
      <c r="G10" s="138"/>
      <c r="H10" s="138"/>
      <c r="I10" s="138"/>
      <c r="J10" s="138"/>
      <c r="K10" s="138"/>
      <c r="L10" s="138"/>
      <c r="M10" s="138"/>
      <c r="N10" s="138"/>
      <c r="O10" s="138"/>
      <c r="P10" s="138"/>
      <c r="Q10" s="138"/>
      <c r="R10" s="138"/>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row>
    <row r="11" spans="1:75" x14ac:dyDescent="0.3">
      <c r="A11" s="137"/>
      <c r="B11" s="137"/>
      <c r="C11" s="137"/>
      <c r="D11" s="137"/>
      <c r="E11" s="138"/>
      <c r="F11" s="138"/>
      <c r="G11" s="138"/>
      <c r="H11" s="138"/>
      <c r="I11" s="138"/>
      <c r="J11" s="138"/>
      <c r="K11" s="138"/>
      <c r="L11" s="138"/>
      <c r="M11" s="138"/>
      <c r="N11" s="138"/>
      <c r="O11" s="138"/>
      <c r="P11" s="138"/>
      <c r="Q11" s="138"/>
      <c r="R11" s="138"/>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row>
    <row r="12" spans="1:75" x14ac:dyDescent="0.3">
      <c r="A12" s="137"/>
      <c r="B12" s="137"/>
      <c r="C12" s="137"/>
      <c r="D12" s="137"/>
      <c r="E12" s="138"/>
      <c r="F12" s="138"/>
      <c r="G12" s="138"/>
      <c r="H12" s="138"/>
      <c r="I12" s="138"/>
      <c r="J12" s="138"/>
      <c r="K12" s="138"/>
      <c r="L12" s="138"/>
      <c r="M12" s="138"/>
      <c r="N12" s="138"/>
      <c r="O12" s="138"/>
      <c r="P12" s="138"/>
      <c r="Q12" s="138"/>
      <c r="R12" s="138"/>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row>
    <row r="13" spans="1:75" x14ac:dyDescent="0.3">
      <c r="A13" s="137"/>
      <c r="B13" s="137"/>
      <c r="C13" s="137"/>
      <c r="D13" s="137"/>
      <c r="E13" s="138"/>
      <c r="F13" s="138"/>
      <c r="G13" s="138"/>
      <c r="H13" s="138"/>
      <c r="I13" s="138"/>
      <c r="J13" s="138"/>
      <c r="K13" s="138"/>
      <c r="L13" s="138"/>
      <c r="M13" s="138"/>
      <c r="N13" s="138"/>
      <c r="O13" s="138"/>
      <c r="P13" s="138"/>
      <c r="Q13" s="138"/>
      <c r="R13" s="138"/>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row>
    <row r="14" spans="1:75" x14ac:dyDescent="0.3">
      <c r="A14" s="137"/>
      <c r="B14" s="137"/>
      <c r="C14" s="137"/>
      <c r="D14" s="137"/>
      <c r="E14" s="138"/>
      <c r="F14" s="138"/>
      <c r="G14" s="138"/>
      <c r="H14" s="138"/>
      <c r="I14" s="138"/>
      <c r="J14" s="138"/>
      <c r="K14" s="138"/>
      <c r="L14" s="138"/>
      <c r="M14" s="138"/>
      <c r="N14" s="138"/>
      <c r="O14" s="138"/>
      <c r="P14" s="138"/>
      <c r="Q14" s="138"/>
      <c r="R14" s="138"/>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row>
    <row r="15" spans="1:75" x14ac:dyDescent="0.3">
      <c r="A15" s="137"/>
      <c r="B15" s="137"/>
      <c r="C15" s="137"/>
      <c r="D15" s="137"/>
      <c r="E15" s="138"/>
      <c r="F15" s="138"/>
      <c r="G15" s="138"/>
      <c r="H15" s="138"/>
      <c r="I15" s="138"/>
      <c r="J15" s="138"/>
      <c r="K15" s="138"/>
      <c r="L15" s="138"/>
      <c r="M15" s="138"/>
      <c r="N15" s="138"/>
      <c r="O15" s="138"/>
      <c r="P15" s="138"/>
      <c r="Q15" s="138"/>
      <c r="R15" s="138"/>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row>
    <row r="16" spans="1:75" x14ac:dyDescent="0.3">
      <c r="A16" s="137"/>
      <c r="B16" s="137"/>
      <c r="C16" s="137"/>
      <c r="D16" s="137"/>
      <c r="E16" s="138"/>
      <c r="F16" s="138"/>
      <c r="G16" s="138"/>
      <c r="H16" s="138"/>
      <c r="I16" s="138"/>
      <c r="J16" s="138"/>
      <c r="K16" s="138"/>
      <c r="L16" s="138"/>
      <c r="M16" s="138"/>
      <c r="N16" s="138"/>
      <c r="O16" s="138"/>
      <c r="P16" s="138"/>
      <c r="Q16" s="138"/>
      <c r="R16" s="138"/>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row>
    <row r="17" spans="1:75" x14ac:dyDescent="0.3">
      <c r="A17" s="137"/>
      <c r="B17" s="137"/>
      <c r="C17" s="137"/>
      <c r="D17" s="137"/>
      <c r="E17" s="138"/>
      <c r="F17" s="138"/>
      <c r="G17" s="138"/>
      <c r="H17" s="138"/>
      <c r="I17" s="138"/>
      <c r="J17" s="138"/>
      <c r="K17" s="138"/>
      <c r="L17" s="138"/>
      <c r="M17" s="138"/>
      <c r="N17" s="138"/>
      <c r="O17" s="138"/>
      <c r="P17" s="138"/>
      <c r="Q17" s="138"/>
      <c r="R17" s="138"/>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row>
    <row r="18" spans="1:75" x14ac:dyDescent="0.3">
      <c r="A18" s="137"/>
      <c r="B18" s="137"/>
      <c r="C18" s="137"/>
      <c r="D18" s="137"/>
      <c r="E18" s="138"/>
      <c r="F18" s="138"/>
      <c r="G18" s="138"/>
      <c r="H18" s="138"/>
      <c r="I18" s="138"/>
      <c r="J18" s="138"/>
      <c r="K18" s="138"/>
      <c r="L18" s="138"/>
      <c r="M18" s="138"/>
      <c r="N18" s="138"/>
      <c r="O18" s="138"/>
      <c r="P18" s="138"/>
      <c r="Q18" s="138"/>
      <c r="R18" s="138"/>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row>
    <row r="19" spans="1:75" x14ac:dyDescent="0.3">
      <c r="A19" s="137"/>
      <c r="B19" s="137"/>
      <c r="C19" s="137"/>
      <c r="D19" s="137"/>
      <c r="E19" s="138"/>
      <c r="F19" s="138"/>
      <c r="G19" s="138"/>
      <c r="H19" s="138"/>
      <c r="I19" s="138"/>
      <c r="J19" s="138"/>
      <c r="K19" s="138"/>
      <c r="L19" s="138"/>
      <c r="M19" s="138"/>
      <c r="N19" s="138"/>
      <c r="O19" s="138"/>
      <c r="P19" s="138"/>
      <c r="Q19" s="138"/>
      <c r="R19" s="138"/>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row>
    <row r="20" spans="1:75" x14ac:dyDescent="0.3">
      <c r="A20" s="137"/>
      <c r="B20" s="137"/>
      <c r="C20" s="137"/>
      <c r="D20" s="137"/>
      <c r="E20" s="138"/>
      <c r="F20" s="138"/>
      <c r="G20" s="138"/>
      <c r="H20" s="138"/>
      <c r="I20" s="138"/>
      <c r="J20" s="138"/>
      <c r="K20" s="138"/>
      <c r="L20" s="138"/>
      <c r="M20" s="138"/>
      <c r="N20" s="138"/>
      <c r="O20" s="138"/>
      <c r="P20" s="138"/>
      <c r="Q20" s="138"/>
      <c r="R20" s="138"/>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row>
    <row r="21" spans="1:75" x14ac:dyDescent="0.3">
      <c r="A21" s="137"/>
      <c r="B21" s="137"/>
      <c r="C21" s="137"/>
      <c r="D21" s="137"/>
      <c r="E21" s="138"/>
      <c r="F21" s="138"/>
      <c r="G21" s="138"/>
      <c r="H21" s="138"/>
      <c r="I21" s="138"/>
      <c r="J21" s="138"/>
      <c r="K21" s="138"/>
      <c r="L21" s="138"/>
      <c r="M21" s="138"/>
      <c r="N21" s="138"/>
      <c r="O21" s="138"/>
      <c r="P21" s="138"/>
      <c r="Q21" s="138"/>
      <c r="R21" s="138"/>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row>
    <row r="22" spans="1:75" x14ac:dyDescent="0.3">
      <c r="A22" s="559" t="s">
        <v>461</v>
      </c>
      <c r="B22" s="559"/>
      <c r="C22" s="559"/>
      <c r="D22" s="559"/>
      <c r="E22" s="559"/>
      <c r="F22" s="559"/>
      <c r="G22" s="559"/>
      <c r="H22" s="559"/>
      <c r="I22" s="559"/>
      <c r="J22" s="559"/>
      <c r="K22" s="559"/>
      <c r="L22" s="559"/>
      <c r="M22" s="559"/>
      <c r="N22" s="559"/>
      <c r="O22" s="559"/>
      <c r="P22" s="559"/>
      <c r="Q22" s="559"/>
      <c r="R22" s="559"/>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row>
    <row r="23" spans="1:75" ht="17.25" thickBot="1" x14ac:dyDescent="0.35">
      <c r="A23" s="145"/>
      <c r="B23" s="145"/>
      <c r="C23" s="145"/>
      <c r="D23" s="137"/>
      <c r="E23" s="138"/>
      <c r="F23" s="138"/>
      <c r="G23" s="138"/>
      <c r="H23" s="138"/>
      <c r="I23" s="138"/>
      <c r="J23" s="138"/>
      <c r="K23" s="138"/>
      <c r="L23" s="138"/>
      <c r="M23" s="138"/>
      <c r="N23" s="138"/>
      <c r="O23" s="138"/>
      <c r="P23" s="138"/>
      <c r="Q23" s="138"/>
      <c r="R23" s="138"/>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row>
    <row r="24" spans="1:75" ht="18" thickBot="1" x14ac:dyDescent="0.4">
      <c r="A24" s="571" t="s">
        <v>679</v>
      </c>
      <c r="B24" s="572"/>
      <c r="C24" s="573"/>
      <c r="D24" s="137"/>
      <c r="E24" s="138"/>
      <c r="F24" s="138"/>
      <c r="G24" s="138"/>
      <c r="H24" s="138"/>
      <c r="I24" s="138"/>
      <c r="J24" s="138"/>
      <c r="K24" s="138"/>
      <c r="L24" s="138"/>
      <c r="M24" s="138"/>
      <c r="N24" s="138"/>
      <c r="O24" s="138"/>
      <c r="P24" s="138"/>
      <c r="Q24" s="138"/>
      <c r="R24" s="138"/>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row>
    <row r="25" spans="1:75" ht="17.25" x14ac:dyDescent="0.35">
      <c r="A25" s="555" t="s">
        <v>680</v>
      </c>
      <c r="B25" s="556"/>
      <c r="C25" s="146">
        <f>'A1-Fuentes móviles'!$Y$17+'A1-Fuentes fijas'!$Y$20+'A1-IPPU'!$Y$18+'A1- Otros procesos'!$Z$20+'A1-Gestión de residuos y aguas '!Y27</f>
        <v>0</v>
      </c>
      <c r="D25" s="137"/>
      <c r="E25" s="138"/>
      <c r="F25" s="138"/>
      <c r="G25" s="138"/>
      <c r="H25" s="138"/>
      <c r="I25" s="138"/>
      <c r="J25" s="138"/>
      <c r="K25" s="138"/>
      <c r="L25" s="138"/>
      <c r="M25" s="138"/>
      <c r="N25" s="138"/>
      <c r="O25" s="138"/>
      <c r="P25" s="138"/>
      <c r="Q25" s="138"/>
      <c r="R25" s="138"/>
      <c r="S25" s="132"/>
      <c r="T25" s="132"/>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c r="BN25" s="132"/>
      <c r="BO25" s="132"/>
      <c r="BP25" s="132"/>
      <c r="BQ25" s="132"/>
      <c r="BR25" s="132"/>
      <c r="BS25" s="132"/>
      <c r="BT25" s="132"/>
      <c r="BU25" s="132"/>
      <c r="BV25" s="132"/>
      <c r="BW25" s="132"/>
    </row>
    <row r="26" spans="1:75" ht="17.25" x14ac:dyDescent="0.35">
      <c r="A26" s="555" t="s">
        <v>681</v>
      </c>
      <c r="B26" s="556"/>
      <c r="C26" s="146">
        <f>'A2-Consumo de electricidad'!$T$9</f>
        <v>0</v>
      </c>
      <c r="D26" s="137"/>
      <c r="E26" s="138"/>
      <c r="F26" s="138"/>
      <c r="G26" s="138"/>
      <c r="H26" s="138"/>
      <c r="I26" s="138"/>
      <c r="J26" s="138"/>
      <c r="K26" s="138"/>
      <c r="L26" s="138"/>
      <c r="M26" s="138"/>
      <c r="N26" s="138"/>
      <c r="O26" s="138"/>
      <c r="P26" s="138"/>
      <c r="Q26" s="138"/>
      <c r="R26" s="138"/>
      <c r="S26" s="132"/>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2"/>
      <c r="AY26" s="132"/>
      <c r="AZ26" s="132"/>
      <c r="BA26" s="132"/>
      <c r="BB26" s="132"/>
      <c r="BC26" s="132"/>
      <c r="BD26" s="132"/>
      <c r="BE26" s="132"/>
      <c r="BF26" s="132"/>
      <c r="BG26" s="132"/>
      <c r="BH26" s="132"/>
      <c r="BI26" s="132"/>
      <c r="BJ26" s="132"/>
      <c r="BK26" s="132"/>
      <c r="BL26" s="132"/>
      <c r="BM26" s="132"/>
      <c r="BN26" s="132"/>
      <c r="BO26" s="132"/>
      <c r="BP26" s="132"/>
      <c r="BQ26" s="132"/>
      <c r="BR26" s="132"/>
      <c r="BS26" s="132"/>
      <c r="BT26" s="132"/>
      <c r="BU26" s="132"/>
      <c r="BV26" s="132"/>
      <c r="BW26" s="132"/>
    </row>
    <row r="27" spans="1:75" ht="18" thickBot="1" x14ac:dyDescent="0.4">
      <c r="A27" s="569" t="s">
        <v>682</v>
      </c>
      <c r="B27" s="570"/>
      <c r="C27" s="147">
        <f>'A3-Transporte de empleados'!$R$13+'A3-Viajes de negocio'!$S$15+'A3-Transporte de carga'!$T$34+'A3-Bienes y servicios comprados'!$Y$12+'A3-R. generados en operaciones'!$AB$41+'A3-Otras fuentes'!$Y$12</f>
        <v>0</v>
      </c>
      <c r="D27" s="137"/>
      <c r="E27" s="138"/>
      <c r="F27" s="138"/>
      <c r="G27" s="138"/>
      <c r="H27" s="138"/>
      <c r="I27" s="138"/>
      <c r="J27" s="138"/>
      <c r="K27" s="138"/>
      <c r="L27" s="138"/>
      <c r="M27" s="138"/>
      <c r="N27" s="138"/>
      <c r="O27" s="138"/>
      <c r="P27" s="138"/>
      <c r="Q27" s="138"/>
      <c r="R27" s="138"/>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row>
    <row r="28" spans="1:75" ht="21.75" customHeight="1" thickBot="1" x14ac:dyDescent="0.4">
      <c r="A28" s="574" t="s">
        <v>683</v>
      </c>
      <c r="B28" s="575"/>
      <c r="C28" s="148">
        <f>SUM(C25:C27)</f>
        <v>0</v>
      </c>
      <c r="D28" s="137"/>
      <c r="E28" s="138"/>
      <c r="F28" s="138"/>
      <c r="G28" s="138"/>
      <c r="H28" s="138"/>
      <c r="I28" s="138"/>
      <c r="J28" s="138"/>
      <c r="K28" s="138"/>
      <c r="L28" s="138"/>
      <c r="M28" s="138"/>
      <c r="N28" s="138"/>
      <c r="O28" s="138"/>
      <c r="P28" s="138"/>
      <c r="Q28" s="138"/>
      <c r="R28" s="138"/>
      <c r="S28" s="132"/>
      <c r="T28" s="132"/>
      <c r="U28" s="132"/>
      <c r="V28" s="132"/>
      <c r="W28" s="132"/>
      <c r="X28" s="132"/>
      <c r="Y28" s="132"/>
      <c r="Z28" s="132"/>
      <c r="AA28" s="132"/>
      <c r="AB28" s="132"/>
      <c r="AC28" s="132"/>
      <c r="AD28" s="132"/>
      <c r="AE28" s="132"/>
      <c r="AF28" s="132"/>
      <c r="AG28" s="132"/>
      <c r="AH28" s="132"/>
      <c r="AI28" s="132"/>
      <c r="AJ28" s="132"/>
      <c r="AK28" s="132"/>
      <c r="AL28" s="132"/>
      <c r="AM28" s="132"/>
      <c r="AN28" s="132"/>
      <c r="AO28" s="132"/>
      <c r="AP28" s="132"/>
      <c r="AQ28" s="132"/>
      <c r="AR28" s="132"/>
      <c r="AS28" s="132"/>
      <c r="AT28" s="132"/>
      <c r="AU28" s="132"/>
      <c r="AV28" s="132"/>
      <c r="AW28" s="132"/>
      <c r="AX28" s="132"/>
      <c r="AY28" s="132"/>
      <c r="AZ28" s="132"/>
      <c r="BA28" s="132"/>
      <c r="BB28" s="132"/>
      <c r="BC28" s="132"/>
      <c r="BD28" s="132"/>
      <c r="BE28" s="132"/>
      <c r="BF28" s="132"/>
      <c r="BG28" s="132"/>
      <c r="BH28" s="132"/>
      <c r="BI28" s="132"/>
      <c r="BJ28" s="132"/>
      <c r="BK28" s="132"/>
      <c r="BL28" s="132"/>
      <c r="BM28" s="132"/>
      <c r="BN28" s="132"/>
      <c r="BO28" s="132"/>
      <c r="BP28" s="132"/>
      <c r="BQ28" s="132"/>
      <c r="BR28" s="132"/>
      <c r="BS28" s="132"/>
      <c r="BT28" s="132"/>
      <c r="BU28" s="132"/>
      <c r="BV28" s="132"/>
      <c r="BW28" s="132"/>
    </row>
    <row r="29" spans="1:75" ht="18" thickBot="1" x14ac:dyDescent="0.4">
      <c r="A29" s="571" t="s">
        <v>684</v>
      </c>
      <c r="B29" s="572"/>
      <c r="C29" s="573"/>
      <c r="D29" s="137"/>
      <c r="E29" s="138"/>
      <c r="F29" s="138"/>
      <c r="G29" s="138"/>
      <c r="H29" s="138"/>
      <c r="I29" s="138"/>
      <c r="J29" s="138"/>
      <c r="K29" s="138"/>
      <c r="L29" s="138"/>
      <c r="M29" s="138"/>
      <c r="N29" s="138"/>
      <c r="O29" s="138"/>
      <c r="P29" s="138"/>
      <c r="Q29" s="138"/>
      <c r="R29" s="138"/>
      <c r="S29" s="132"/>
      <c r="T29" s="132"/>
      <c r="U29" s="132"/>
      <c r="V29" s="132"/>
      <c r="W29" s="132"/>
      <c r="X29" s="132"/>
      <c r="Y29" s="132"/>
      <c r="Z29" s="132"/>
      <c r="AA29" s="132"/>
      <c r="AB29" s="132"/>
      <c r="AC29" s="132"/>
      <c r="AD29" s="132"/>
      <c r="AE29" s="132"/>
      <c r="AF29" s="132"/>
      <c r="AG29" s="132"/>
      <c r="AH29" s="132"/>
      <c r="AI29" s="132"/>
      <c r="AJ29" s="132"/>
      <c r="AK29" s="132"/>
      <c r="AL29" s="132"/>
      <c r="AM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2"/>
      <c r="BL29" s="132"/>
      <c r="BM29" s="132"/>
      <c r="BN29" s="132"/>
      <c r="BO29" s="132"/>
      <c r="BP29" s="132"/>
      <c r="BQ29" s="132"/>
      <c r="BR29" s="132"/>
      <c r="BS29" s="132"/>
      <c r="BT29" s="132"/>
      <c r="BU29" s="132"/>
      <c r="BV29" s="132"/>
      <c r="BW29" s="132"/>
    </row>
    <row r="30" spans="1:75" ht="17.25" x14ac:dyDescent="0.35">
      <c r="A30" s="555" t="s">
        <v>685</v>
      </c>
      <c r="B30" s="556"/>
      <c r="C30" s="146">
        <f>'A1-Fuentes móviles'!$AC$17+'A1-Fuentes fijas'!$AC$20+'A1-Gestión de residuos y aguas '!$AD$20+'A1-Gestión de residuos y aguas '!$AC$27</f>
        <v>7.0000000000000007E-2</v>
      </c>
      <c r="D30" s="137"/>
      <c r="E30" s="138"/>
      <c r="F30" s="138"/>
      <c r="G30" s="138"/>
      <c r="H30" s="138"/>
      <c r="I30" s="138"/>
      <c r="J30" s="138"/>
      <c r="K30" s="138"/>
      <c r="L30" s="138"/>
      <c r="M30" s="138"/>
      <c r="N30" s="138"/>
      <c r="O30" s="138"/>
      <c r="P30" s="138"/>
      <c r="Q30" s="138"/>
      <c r="R30" s="138"/>
      <c r="S30" s="132"/>
      <c r="T30" s="132"/>
      <c r="U30" s="132"/>
      <c r="V30" s="132"/>
      <c r="W30" s="132"/>
      <c r="X30" s="132"/>
      <c r="Y30" s="132"/>
      <c r="Z30" s="132"/>
      <c r="AA30" s="132"/>
      <c r="AB30" s="132"/>
      <c r="AC30" s="132"/>
      <c r="AD30" s="132"/>
      <c r="AE30" s="132"/>
      <c r="AF30" s="132"/>
      <c r="AG30" s="132"/>
      <c r="AH30" s="132"/>
      <c r="AI30" s="132"/>
      <c r="AJ30" s="132"/>
      <c r="AK30" s="132"/>
      <c r="AL30" s="132"/>
      <c r="AM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row>
    <row r="31" spans="1:75" ht="17.25" x14ac:dyDescent="0.35">
      <c r="A31" s="555" t="s">
        <v>681</v>
      </c>
      <c r="B31" s="556"/>
      <c r="C31" s="146">
        <v>0</v>
      </c>
      <c r="D31" s="137"/>
      <c r="E31" s="138"/>
      <c r="F31" s="138"/>
      <c r="G31" s="138"/>
      <c r="H31" s="138"/>
      <c r="I31" s="138"/>
      <c r="J31" s="138"/>
      <c r="K31" s="138"/>
      <c r="L31" s="138"/>
      <c r="M31" s="138"/>
      <c r="N31" s="138"/>
      <c r="O31" s="138"/>
      <c r="P31" s="138"/>
      <c r="Q31" s="138"/>
      <c r="R31" s="138"/>
      <c r="S31" s="132"/>
      <c r="T31" s="132"/>
      <c r="U31" s="132"/>
      <c r="V31" s="132"/>
      <c r="W31" s="132"/>
      <c r="X31" s="132"/>
      <c r="Y31" s="132"/>
      <c r="Z31" s="132"/>
      <c r="AA31" s="132"/>
      <c r="AB31" s="132"/>
      <c r="AC31" s="132"/>
      <c r="AD31" s="132"/>
      <c r="AE31" s="132"/>
      <c r="AF31" s="132"/>
      <c r="AG31" s="132"/>
      <c r="AH31" s="132"/>
      <c r="AI31" s="132"/>
      <c r="AJ31" s="132"/>
      <c r="AK31" s="132"/>
      <c r="AL31" s="132"/>
      <c r="AM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row>
    <row r="32" spans="1:75" ht="18" thickBot="1" x14ac:dyDescent="0.4">
      <c r="A32" s="569" t="s">
        <v>682</v>
      </c>
      <c r="B32" s="570"/>
      <c r="C32" s="147">
        <f>'A3-Transporte de empleados'!$T$13+'A3-Viajes de negocio'!$W$15+'A3-Transporte de carga'!$X$34+'A3-Otras fuentes'!$AC$12</f>
        <v>0</v>
      </c>
      <c r="D32" s="137"/>
      <c r="E32" s="138"/>
      <c r="F32" s="138"/>
      <c r="G32" s="138"/>
      <c r="H32" s="138"/>
      <c r="I32" s="138"/>
      <c r="J32" s="138"/>
      <c r="K32" s="138"/>
      <c r="L32" s="138"/>
      <c r="M32" s="138"/>
      <c r="N32" s="138"/>
      <c r="O32" s="138"/>
      <c r="P32" s="138"/>
      <c r="Q32" s="138"/>
      <c r="R32" s="138"/>
      <c r="S32" s="132"/>
      <c r="T32" s="132"/>
      <c r="U32" s="132"/>
      <c r="V32" s="132"/>
      <c r="W32" s="132"/>
      <c r="X32" s="132"/>
      <c r="Y32" s="132"/>
      <c r="Z32" s="132"/>
      <c r="AA32" s="132"/>
      <c r="AB32" s="132"/>
      <c r="AC32" s="132"/>
      <c r="AD32" s="132"/>
      <c r="AE32" s="132"/>
      <c r="AF32" s="132"/>
      <c r="AG32" s="132"/>
      <c r="AH32" s="132"/>
      <c r="AI32" s="132"/>
      <c r="AJ32" s="132"/>
      <c r="AK32" s="132"/>
      <c r="AL32" s="132"/>
      <c r="AM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c r="BS32" s="132"/>
      <c r="BT32" s="132"/>
      <c r="BU32" s="132"/>
      <c r="BV32" s="132"/>
      <c r="BW32" s="132"/>
    </row>
    <row r="33" spans="1:75" ht="19.5" customHeight="1" thickBot="1" x14ac:dyDescent="0.35">
      <c r="A33" s="557" t="s">
        <v>30</v>
      </c>
      <c r="B33" s="558"/>
      <c r="C33" s="149">
        <f>SUM(C30:C32)</f>
        <v>7.0000000000000007E-2</v>
      </c>
      <c r="D33" s="137"/>
      <c r="E33" s="138"/>
      <c r="F33" s="138"/>
      <c r="G33" s="138"/>
      <c r="H33" s="138"/>
      <c r="I33" s="138"/>
      <c r="J33" s="138"/>
      <c r="K33" s="138"/>
      <c r="L33" s="138"/>
      <c r="M33" s="138"/>
      <c r="N33" s="138"/>
      <c r="O33" s="138"/>
      <c r="P33" s="138"/>
      <c r="Q33" s="138"/>
      <c r="R33" s="138"/>
      <c r="S33" s="132"/>
      <c r="T33" s="132"/>
      <c r="U33" s="132"/>
      <c r="V33" s="132"/>
      <c r="W33" s="132"/>
      <c r="X33" s="132"/>
      <c r="Y33" s="132"/>
      <c r="Z33" s="132"/>
      <c r="AA33" s="132"/>
      <c r="AB33" s="132"/>
      <c r="AC33" s="132"/>
      <c r="AD33" s="132"/>
      <c r="AE33" s="132"/>
      <c r="AF33" s="132"/>
      <c r="AG33" s="132"/>
      <c r="AH33" s="132"/>
      <c r="AI33" s="132"/>
      <c r="AJ33" s="132"/>
      <c r="AK33" s="132"/>
      <c r="AL33" s="132"/>
      <c r="AM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2"/>
      <c r="BL33" s="132"/>
      <c r="BM33" s="132"/>
      <c r="BN33" s="132"/>
      <c r="BO33" s="132"/>
      <c r="BP33" s="132"/>
      <c r="BQ33" s="132"/>
      <c r="BR33" s="132"/>
      <c r="BS33" s="132"/>
      <c r="BT33" s="132"/>
      <c r="BU33" s="132"/>
      <c r="BV33" s="132"/>
      <c r="BW33" s="132"/>
    </row>
    <row r="34" spans="1:75" ht="18" thickBot="1" x14ac:dyDescent="0.4">
      <c r="A34" s="552" t="s">
        <v>686</v>
      </c>
      <c r="B34" s="553"/>
      <c r="C34" s="554"/>
      <c r="D34" s="137"/>
      <c r="E34" s="138"/>
      <c r="F34" s="138"/>
      <c r="G34" s="138"/>
      <c r="H34" s="138"/>
      <c r="I34" s="138"/>
      <c r="J34" s="138"/>
      <c r="K34" s="138"/>
      <c r="L34" s="138"/>
      <c r="M34" s="138"/>
      <c r="N34" s="138"/>
      <c r="O34" s="138"/>
      <c r="P34" s="138"/>
      <c r="Q34" s="138"/>
      <c r="R34" s="138"/>
      <c r="S34" s="132"/>
      <c r="T34" s="132"/>
      <c r="U34" s="132"/>
      <c r="V34" s="132"/>
      <c r="W34" s="132"/>
      <c r="X34" s="132"/>
      <c r="Y34" s="132"/>
      <c r="Z34" s="132"/>
      <c r="AA34" s="132"/>
      <c r="AB34" s="132"/>
      <c r="AC34" s="132"/>
      <c r="AD34" s="132"/>
      <c r="AE34" s="132"/>
      <c r="AF34" s="132"/>
      <c r="AG34" s="132"/>
      <c r="AH34" s="132"/>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2"/>
      <c r="BM34" s="132"/>
      <c r="BN34" s="132"/>
      <c r="BO34" s="132"/>
      <c r="BP34" s="132"/>
      <c r="BQ34" s="132"/>
      <c r="BR34" s="132"/>
      <c r="BS34" s="132"/>
      <c r="BT34" s="132"/>
      <c r="BU34" s="132"/>
      <c r="BV34" s="132"/>
      <c r="BW34" s="132"/>
    </row>
    <row r="35" spans="1:75" ht="17.25" x14ac:dyDescent="0.35">
      <c r="A35" s="555" t="s">
        <v>687</v>
      </c>
      <c r="B35" s="556"/>
      <c r="C35" s="146">
        <f>'A1-Fuentes móviles'!$AG$17+'A1-Fuentes fijas'!$AG$20+'A1- Otros procesos'!$AH$20+'A1-Gestión de residuos y aguas '!$AG$27</f>
        <v>0</v>
      </c>
      <c r="D35" s="137"/>
      <c r="E35" s="138"/>
      <c r="F35" s="138"/>
      <c r="G35" s="138"/>
      <c r="H35" s="138"/>
      <c r="I35" s="138"/>
      <c r="J35" s="138"/>
      <c r="K35" s="138"/>
      <c r="L35" s="138"/>
      <c r="M35" s="138"/>
      <c r="N35" s="138"/>
      <c r="O35" s="138"/>
      <c r="P35" s="138"/>
      <c r="Q35" s="138"/>
      <c r="R35" s="138"/>
      <c r="S35" s="132"/>
      <c r="T35" s="132"/>
      <c r="U35" s="132"/>
      <c r="V35" s="132"/>
      <c r="W35" s="132"/>
      <c r="X35" s="132"/>
      <c r="Y35" s="132"/>
      <c r="Z35" s="132"/>
      <c r="AA35" s="132"/>
      <c r="AB35" s="132"/>
      <c r="AC35" s="132"/>
      <c r="AD35" s="132"/>
      <c r="AE35" s="132"/>
      <c r="AF35" s="132"/>
      <c r="AG35" s="132"/>
      <c r="AH35" s="132"/>
      <c r="AI35" s="132"/>
      <c r="AJ35" s="132"/>
      <c r="AK35" s="132"/>
      <c r="AL35" s="132"/>
      <c r="AM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2"/>
      <c r="BL35" s="132"/>
      <c r="BM35" s="132"/>
      <c r="BN35" s="132"/>
      <c r="BO35" s="132"/>
      <c r="BP35" s="132"/>
      <c r="BQ35" s="132"/>
      <c r="BR35" s="132"/>
      <c r="BS35" s="132"/>
      <c r="BT35" s="132"/>
      <c r="BU35" s="132"/>
      <c r="BV35" s="132"/>
      <c r="BW35" s="132"/>
    </row>
    <row r="36" spans="1:75" ht="17.25" x14ac:dyDescent="0.35">
      <c r="A36" s="555" t="s">
        <v>688</v>
      </c>
      <c r="B36" s="556"/>
      <c r="C36" s="146">
        <v>0</v>
      </c>
      <c r="D36" s="137"/>
      <c r="E36" s="138"/>
      <c r="F36" s="138"/>
      <c r="G36" s="138"/>
      <c r="H36" s="138"/>
      <c r="I36" s="138"/>
      <c r="J36" s="138"/>
      <c r="K36" s="138"/>
      <c r="L36" s="138"/>
      <c r="M36" s="138"/>
      <c r="N36" s="138"/>
      <c r="O36" s="138"/>
      <c r="P36" s="138"/>
      <c r="Q36" s="138"/>
      <c r="R36" s="138"/>
      <c r="S36" s="132"/>
      <c r="T36" s="132"/>
      <c r="U36" s="132"/>
      <c r="V36" s="132"/>
      <c r="W36" s="132"/>
      <c r="X36" s="132"/>
      <c r="Y36" s="132"/>
      <c r="Z36" s="132"/>
      <c r="AA36" s="132"/>
      <c r="AB36" s="132"/>
      <c r="AC36" s="132"/>
      <c r="AD36" s="132"/>
      <c r="AE36" s="132"/>
      <c r="AF36" s="132"/>
      <c r="AG36" s="132"/>
      <c r="AH36" s="132"/>
      <c r="AI36" s="132"/>
      <c r="AJ36" s="132"/>
      <c r="AK36" s="132"/>
      <c r="AL36" s="132"/>
      <c r="AM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2"/>
      <c r="BL36" s="132"/>
      <c r="BM36" s="132"/>
      <c r="BN36" s="132"/>
      <c r="BO36" s="132"/>
      <c r="BP36" s="132"/>
      <c r="BQ36" s="132"/>
      <c r="BR36" s="132"/>
      <c r="BS36" s="132"/>
      <c r="BT36" s="132"/>
      <c r="BU36" s="132"/>
      <c r="BV36" s="132"/>
      <c r="BW36" s="132"/>
    </row>
    <row r="37" spans="1:75" ht="18" thickBot="1" x14ac:dyDescent="0.4">
      <c r="A37" s="555" t="s">
        <v>682</v>
      </c>
      <c r="B37" s="556"/>
      <c r="C37" s="150">
        <f>'A3-Transporte de empleados'!$V$13+'A3-Viajes de negocio'!$AA$15+'A3-Transporte de carga'!$AB$34+'A3-R. generados en operaciones'!$AJ$41+'A3-Otras fuentes'!$AG$12</f>
        <v>0</v>
      </c>
      <c r="D37" s="137"/>
      <c r="E37" s="138"/>
      <c r="F37" s="138"/>
      <c r="G37" s="138"/>
      <c r="H37" s="138"/>
      <c r="I37" s="138"/>
      <c r="J37" s="138"/>
      <c r="K37" s="138"/>
      <c r="L37" s="138"/>
      <c r="M37" s="138"/>
      <c r="N37" s="138"/>
      <c r="O37" s="138"/>
      <c r="P37" s="138"/>
      <c r="Q37" s="138"/>
      <c r="R37" s="138"/>
      <c r="S37" s="132"/>
      <c r="T37" s="132"/>
      <c r="U37" s="132"/>
      <c r="V37" s="132"/>
      <c r="W37" s="132"/>
      <c r="X37" s="132"/>
      <c r="Y37" s="132"/>
      <c r="Z37" s="132"/>
      <c r="AA37" s="132"/>
      <c r="AB37" s="132"/>
      <c r="AC37" s="132"/>
      <c r="AD37" s="132"/>
      <c r="AE37" s="132"/>
      <c r="AF37" s="132"/>
      <c r="AG37" s="132"/>
      <c r="AH37" s="132"/>
      <c r="AI37" s="132"/>
      <c r="AJ37" s="132"/>
      <c r="AK37" s="132"/>
      <c r="AL37" s="132"/>
      <c r="AM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2"/>
      <c r="BL37" s="132"/>
      <c r="BM37" s="132"/>
      <c r="BN37" s="132"/>
      <c r="BO37" s="132"/>
      <c r="BP37" s="132"/>
      <c r="BQ37" s="132"/>
      <c r="BR37" s="132"/>
      <c r="BS37" s="132"/>
      <c r="BT37" s="132"/>
      <c r="BU37" s="132"/>
      <c r="BV37" s="132"/>
      <c r="BW37" s="132"/>
    </row>
    <row r="38" spans="1:75" ht="21" customHeight="1" thickBot="1" x14ac:dyDescent="0.35">
      <c r="A38" s="576" t="s">
        <v>30</v>
      </c>
      <c r="B38" s="577"/>
      <c r="C38" s="151">
        <f>SUM(C35:C37)</f>
        <v>0</v>
      </c>
      <c r="D38" s="137"/>
      <c r="E38" s="138"/>
      <c r="F38" s="138"/>
      <c r="G38" s="138"/>
      <c r="H38" s="138"/>
      <c r="I38" s="138"/>
      <c r="J38" s="138"/>
      <c r="K38" s="138"/>
      <c r="L38" s="138"/>
      <c r="M38" s="138"/>
      <c r="N38" s="138"/>
      <c r="O38" s="138"/>
      <c r="P38" s="138"/>
      <c r="Q38" s="138"/>
      <c r="R38" s="138"/>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c r="BS38" s="132"/>
      <c r="BT38" s="132"/>
      <c r="BU38" s="132"/>
      <c r="BV38" s="132"/>
      <c r="BW38" s="132"/>
    </row>
    <row r="39" spans="1:75" x14ac:dyDescent="0.3">
      <c r="A39" s="137"/>
      <c r="B39" s="137"/>
      <c r="C39" s="137"/>
      <c r="D39" s="137"/>
      <c r="E39" s="138"/>
      <c r="F39" s="138"/>
      <c r="G39" s="138"/>
      <c r="H39" s="138"/>
      <c r="I39" s="138"/>
      <c r="J39" s="138"/>
      <c r="K39" s="138"/>
      <c r="L39" s="138"/>
      <c r="M39" s="138"/>
      <c r="N39" s="138"/>
      <c r="O39" s="138"/>
      <c r="P39" s="138"/>
      <c r="Q39" s="138"/>
      <c r="R39" s="138"/>
      <c r="S39" s="132"/>
      <c r="T39" s="132"/>
      <c r="U39" s="132"/>
      <c r="V39" s="132"/>
      <c r="W39" s="132"/>
      <c r="X39" s="132"/>
      <c r="Y39" s="132"/>
      <c r="Z39" s="132"/>
      <c r="AA39" s="132"/>
      <c r="AB39" s="132"/>
      <c r="AC39" s="132"/>
      <c r="AD39" s="132"/>
      <c r="AE39" s="132"/>
      <c r="AF39" s="132"/>
      <c r="AG39" s="132"/>
      <c r="AH39" s="132"/>
      <c r="AI39" s="132"/>
      <c r="AJ39" s="132"/>
      <c r="AK39" s="132"/>
      <c r="AL39" s="132"/>
      <c r="AM39" s="132"/>
      <c r="AN39" s="132"/>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c r="BK39" s="132"/>
      <c r="BL39" s="132"/>
      <c r="BM39" s="132"/>
      <c r="BN39" s="132"/>
      <c r="BO39" s="132"/>
      <c r="BP39" s="132"/>
      <c r="BQ39" s="132"/>
      <c r="BR39" s="132"/>
      <c r="BS39" s="132"/>
      <c r="BT39" s="132"/>
      <c r="BU39" s="132"/>
      <c r="BV39" s="132"/>
      <c r="BW39" s="132"/>
    </row>
    <row r="40" spans="1:75" ht="17.25" x14ac:dyDescent="0.35">
      <c r="A40" s="559" t="s">
        <v>671</v>
      </c>
      <c r="B40" s="559"/>
      <c r="C40" s="559"/>
      <c r="D40" s="559"/>
      <c r="E40" s="559"/>
      <c r="F40" s="559"/>
      <c r="G40" s="559"/>
      <c r="H40" s="559"/>
      <c r="I40" s="559"/>
      <c r="J40" s="559"/>
      <c r="K40" s="559"/>
      <c r="L40" s="559"/>
      <c r="M40" s="559"/>
      <c r="N40" s="559"/>
      <c r="O40" s="559"/>
      <c r="P40" s="559"/>
      <c r="Q40" s="559"/>
      <c r="R40" s="55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32"/>
    </row>
    <row r="41" spans="1:75" ht="48" customHeight="1" thickBot="1" x14ac:dyDescent="0.35">
      <c r="A41" s="137"/>
      <c r="B41" s="137"/>
      <c r="C41" s="137"/>
      <c r="D41" s="137"/>
      <c r="E41" s="138"/>
      <c r="F41" s="138"/>
      <c r="G41" s="138"/>
      <c r="H41" s="138"/>
      <c r="I41" s="138"/>
      <c r="J41" s="138"/>
      <c r="K41" s="138"/>
      <c r="L41" s="138"/>
      <c r="M41" s="138"/>
      <c r="N41" s="138"/>
      <c r="O41" s="138"/>
      <c r="P41" s="138"/>
      <c r="Q41" s="138"/>
      <c r="R41" s="138"/>
      <c r="S41" s="132"/>
      <c r="T41" s="132"/>
      <c r="U41" s="132"/>
      <c r="V41" s="132"/>
      <c r="W41" s="132"/>
      <c r="X41" s="132"/>
      <c r="Y41" s="132"/>
      <c r="Z41" s="132"/>
      <c r="AA41" s="132"/>
      <c r="AB41" s="132"/>
      <c r="AC41" s="132"/>
      <c r="AD41" s="132"/>
      <c r="AE41" s="132"/>
      <c r="AF41" s="132"/>
      <c r="AG41" s="132"/>
      <c r="AH41" s="132"/>
      <c r="AI41" s="132"/>
      <c r="AJ41" s="132"/>
      <c r="AK41" s="132"/>
      <c r="AL41" s="132"/>
      <c r="AM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2"/>
      <c r="BL41" s="132"/>
      <c r="BM41" s="132"/>
      <c r="BN41" s="132"/>
      <c r="BO41" s="132"/>
      <c r="BP41" s="132"/>
      <c r="BQ41" s="132"/>
      <c r="BR41" s="132"/>
      <c r="BS41" s="132"/>
      <c r="BT41" s="132"/>
      <c r="BU41" s="132"/>
      <c r="BV41" s="132"/>
      <c r="BW41" s="132"/>
    </row>
    <row r="42" spans="1:75" ht="17.25" thickBot="1" x14ac:dyDescent="0.35">
      <c r="A42" s="586" t="s">
        <v>483</v>
      </c>
      <c r="B42" s="587"/>
      <c r="C42" s="584" t="s">
        <v>482</v>
      </c>
      <c r="D42" s="585"/>
      <c r="E42" s="152" t="s">
        <v>484</v>
      </c>
      <c r="F42" s="153"/>
      <c r="G42" s="138"/>
      <c r="H42" s="138"/>
      <c r="I42" s="138"/>
      <c r="J42" s="138"/>
      <c r="K42" s="138"/>
      <c r="L42" s="138"/>
      <c r="M42" s="138"/>
      <c r="N42" s="138"/>
      <c r="O42" s="138"/>
      <c r="P42" s="138"/>
      <c r="Q42" s="138"/>
      <c r="R42" s="138"/>
      <c r="S42" s="132"/>
      <c r="T42" s="132"/>
      <c r="U42" s="132"/>
      <c r="V42" s="132"/>
      <c r="W42" s="132"/>
      <c r="X42" s="132"/>
      <c r="Y42" s="132"/>
      <c r="Z42" s="132"/>
      <c r="AA42" s="132"/>
      <c r="AB42" s="132"/>
      <c r="AC42" s="132"/>
      <c r="AD42" s="132"/>
      <c r="AE42" s="132"/>
      <c r="AF42" s="132"/>
      <c r="AG42" s="132"/>
      <c r="AH42" s="132"/>
      <c r="AI42" s="132"/>
      <c r="AJ42" s="132"/>
      <c r="AK42" s="132"/>
      <c r="AL42" s="132"/>
      <c r="AM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2"/>
      <c r="BL42" s="132"/>
      <c r="BM42" s="132"/>
      <c r="BN42" s="132"/>
      <c r="BO42" s="132"/>
      <c r="BP42" s="132"/>
      <c r="BQ42" s="132"/>
      <c r="BR42" s="132"/>
      <c r="BS42" s="132"/>
      <c r="BT42" s="132"/>
      <c r="BU42" s="132"/>
      <c r="BV42" s="132"/>
      <c r="BW42" s="132"/>
    </row>
    <row r="43" spans="1:75" x14ac:dyDescent="0.3">
      <c r="A43" s="561" t="s">
        <v>672</v>
      </c>
      <c r="B43" s="562"/>
      <c r="C43" s="154" t="s">
        <v>9</v>
      </c>
      <c r="D43" s="155">
        <f>'A1-Fuentes móviles'!AK17</f>
        <v>0</v>
      </c>
      <c r="E43" s="156"/>
      <c r="F43" s="153"/>
      <c r="G43" s="138"/>
      <c r="H43" s="138"/>
      <c r="I43" s="138"/>
      <c r="J43" s="138"/>
      <c r="K43" s="138"/>
      <c r="L43" s="138"/>
      <c r="M43" s="138"/>
      <c r="N43" s="138"/>
      <c r="O43" s="138"/>
      <c r="P43" s="138"/>
      <c r="Q43" s="138"/>
      <c r="R43" s="138"/>
      <c r="S43" s="132"/>
      <c r="T43" s="132"/>
      <c r="U43" s="132"/>
      <c r="V43" s="132"/>
      <c r="W43" s="132"/>
      <c r="X43" s="132"/>
      <c r="Y43" s="132"/>
      <c r="Z43" s="132"/>
      <c r="AA43" s="132"/>
      <c r="AB43" s="132"/>
      <c r="AC43" s="132"/>
      <c r="AD43" s="132"/>
      <c r="AE43" s="132"/>
      <c r="AF43" s="132"/>
      <c r="AG43" s="132"/>
      <c r="AH43" s="132"/>
      <c r="AI43" s="132"/>
      <c r="AJ43" s="132"/>
      <c r="AK43" s="132"/>
      <c r="AL43" s="132"/>
      <c r="AM43" s="132"/>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2"/>
      <c r="BL43" s="132"/>
      <c r="BM43" s="132"/>
      <c r="BN43" s="132"/>
      <c r="BO43" s="132"/>
      <c r="BP43" s="132"/>
      <c r="BQ43" s="132"/>
      <c r="BR43" s="132"/>
      <c r="BS43" s="132"/>
      <c r="BT43" s="132"/>
      <c r="BU43" s="132"/>
      <c r="BV43" s="132"/>
      <c r="BW43" s="132"/>
    </row>
    <row r="44" spans="1:75" x14ac:dyDescent="0.3">
      <c r="A44" s="561"/>
      <c r="B44" s="562"/>
      <c r="C44" s="154" t="s">
        <v>43</v>
      </c>
      <c r="D44" s="155">
        <f>'A1-Fuentes fijas'!AK20</f>
        <v>0</v>
      </c>
      <c r="E44" s="157"/>
      <c r="F44" s="153"/>
      <c r="G44" s="138"/>
      <c r="H44" s="138"/>
      <c r="I44" s="138"/>
      <c r="J44" s="138"/>
      <c r="K44" s="138"/>
      <c r="L44" s="138"/>
      <c r="M44" s="138"/>
      <c r="N44" s="138"/>
      <c r="O44" s="138"/>
      <c r="P44" s="138"/>
      <c r="Q44" s="138"/>
      <c r="R44" s="138"/>
      <c r="S44" s="132"/>
      <c r="T44" s="132"/>
      <c r="U44" s="132"/>
      <c r="V44" s="132"/>
      <c r="W44" s="132"/>
      <c r="X44" s="132"/>
      <c r="Y44" s="132"/>
      <c r="Z44" s="132"/>
      <c r="AA44" s="132"/>
      <c r="AB44" s="132"/>
      <c r="AC44" s="132"/>
      <c r="AD44" s="132"/>
      <c r="AE44" s="132"/>
      <c r="AF44" s="132"/>
      <c r="AG44" s="132"/>
      <c r="AH44" s="132"/>
      <c r="AI44" s="132"/>
      <c r="AJ44" s="132"/>
      <c r="AK44" s="132"/>
      <c r="AL44" s="132"/>
      <c r="AM44" s="132"/>
      <c r="AN44" s="132"/>
      <c r="AO44" s="132"/>
      <c r="AP44" s="132"/>
      <c r="AQ44" s="132"/>
      <c r="AR44" s="132"/>
      <c r="AS44" s="132"/>
      <c r="AT44" s="132"/>
      <c r="AU44" s="132"/>
      <c r="AV44" s="132"/>
      <c r="AW44" s="132"/>
      <c r="AX44" s="132"/>
      <c r="AY44" s="132"/>
      <c r="AZ44" s="132"/>
      <c r="BA44" s="132"/>
      <c r="BB44" s="132"/>
      <c r="BC44" s="132"/>
      <c r="BD44" s="132"/>
      <c r="BE44" s="132"/>
      <c r="BF44" s="132"/>
      <c r="BG44" s="132"/>
      <c r="BH44" s="132"/>
      <c r="BI44" s="132"/>
      <c r="BJ44" s="132"/>
      <c r="BK44" s="132"/>
      <c r="BL44" s="132"/>
      <c r="BM44" s="132"/>
      <c r="BN44" s="132"/>
      <c r="BO44" s="132"/>
      <c r="BP44" s="132"/>
      <c r="BQ44" s="132"/>
      <c r="BR44" s="132"/>
      <c r="BS44" s="132"/>
      <c r="BT44" s="132"/>
      <c r="BU44" s="132"/>
      <c r="BV44" s="132"/>
      <c r="BW44" s="132"/>
    </row>
    <row r="45" spans="1:75" x14ac:dyDescent="0.3">
      <c r="A45" s="561"/>
      <c r="B45" s="562"/>
      <c r="C45" s="154" t="s">
        <v>48</v>
      </c>
      <c r="D45" s="155">
        <f>'A1-IPPU'!Z13</f>
        <v>0</v>
      </c>
      <c r="E45" s="158"/>
      <c r="F45" s="153"/>
      <c r="G45" s="138"/>
      <c r="H45" s="138"/>
      <c r="I45" s="138"/>
      <c r="J45" s="138"/>
      <c r="K45" s="138"/>
      <c r="L45" s="138"/>
      <c r="M45" s="138"/>
      <c r="N45" s="138"/>
      <c r="O45" s="138"/>
      <c r="P45" s="138"/>
      <c r="Q45" s="138"/>
      <c r="R45" s="138"/>
      <c r="S45" s="132"/>
      <c r="T45" s="132"/>
      <c r="U45" s="132"/>
      <c r="V45" s="132"/>
      <c r="W45" s="132"/>
      <c r="X45" s="132"/>
      <c r="Y45" s="132"/>
      <c r="Z45" s="132"/>
      <c r="AA45" s="132"/>
      <c r="AB45" s="132"/>
      <c r="AC45" s="132"/>
      <c r="AD45" s="132"/>
      <c r="AE45" s="132"/>
      <c r="AF45" s="132"/>
      <c r="AG45" s="132"/>
      <c r="AH45" s="132"/>
      <c r="AI45" s="132"/>
      <c r="AJ45" s="132"/>
      <c r="AK45" s="132"/>
      <c r="AL45" s="132"/>
      <c r="AM45" s="132"/>
      <c r="AN45" s="132"/>
      <c r="AO45" s="132"/>
      <c r="AP45" s="132"/>
      <c r="AQ45" s="132"/>
      <c r="AR45" s="132"/>
      <c r="AS45" s="132"/>
      <c r="AT45" s="132"/>
      <c r="AU45" s="132"/>
      <c r="AV45" s="132"/>
      <c r="AW45" s="132"/>
      <c r="AX45" s="132"/>
      <c r="AY45" s="132"/>
      <c r="AZ45" s="132"/>
      <c r="BA45" s="132"/>
      <c r="BB45" s="132"/>
      <c r="BC45" s="132"/>
      <c r="BD45" s="132"/>
      <c r="BE45" s="132"/>
      <c r="BF45" s="132"/>
      <c r="BG45" s="132"/>
      <c r="BH45" s="132"/>
      <c r="BI45" s="132"/>
      <c r="BJ45" s="132"/>
      <c r="BK45" s="132"/>
      <c r="BL45" s="132"/>
      <c r="BM45" s="132"/>
      <c r="BN45" s="132"/>
      <c r="BO45" s="132"/>
      <c r="BP45" s="132"/>
      <c r="BQ45" s="132"/>
      <c r="BR45" s="132"/>
      <c r="BS45" s="132"/>
      <c r="BT45" s="132"/>
      <c r="BU45" s="132"/>
      <c r="BV45" s="132"/>
      <c r="BW45" s="132"/>
    </row>
    <row r="46" spans="1:75" x14ac:dyDescent="0.3">
      <c r="A46" s="561"/>
      <c r="B46" s="562"/>
      <c r="C46" s="154" t="s">
        <v>51</v>
      </c>
      <c r="D46" s="155">
        <f>'A1-IPPU'!Z17</f>
        <v>0</v>
      </c>
      <c r="E46" s="157"/>
      <c r="F46" s="153"/>
      <c r="G46" s="138"/>
      <c r="H46" s="138"/>
      <c r="I46" s="138"/>
      <c r="J46" s="138"/>
      <c r="K46" s="138"/>
      <c r="L46" s="138"/>
      <c r="M46" s="138"/>
      <c r="N46" s="138"/>
      <c r="O46" s="138"/>
      <c r="P46" s="138"/>
      <c r="Q46" s="138"/>
      <c r="R46" s="138"/>
      <c r="S46" s="132"/>
      <c r="T46" s="132"/>
      <c r="U46" s="132"/>
      <c r="V46" s="132"/>
      <c r="W46" s="132"/>
      <c r="X46" s="132"/>
      <c r="Y46" s="132"/>
      <c r="Z46" s="132"/>
      <c r="AA46" s="132"/>
      <c r="AB46" s="132"/>
      <c r="AC46" s="132"/>
      <c r="AD46" s="132"/>
      <c r="AE46" s="132"/>
      <c r="AF46" s="132"/>
      <c r="AG46" s="132"/>
      <c r="AH46" s="132"/>
      <c r="AI46" s="132"/>
      <c r="AJ46" s="132"/>
      <c r="AK46" s="132"/>
      <c r="AL46" s="132"/>
      <c r="AM46" s="132"/>
      <c r="AN46" s="132"/>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2"/>
      <c r="BL46" s="132"/>
      <c r="BM46" s="132"/>
      <c r="BN46" s="132"/>
      <c r="BO46" s="132"/>
      <c r="BP46" s="132"/>
      <c r="BQ46" s="132"/>
      <c r="BR46" s="132"/>
      <c r="BS46" s="132"/>
      <c r="BT46" s="132"/>
      <c r="BU46" s="132"/>
      <c r="BV46" s="132"/>
      <c r="BW46" s="132"/>
    </row>
    <row r="47" spans="1:75" x14ac:dyDescent="0.3">
      <c r="A47" s="561"/>
      <c r="B47" s="562"/>
      <c r="C47" s="154" t="s">
        <v>435</v>
      </c>
      <c r="D47" s="155">
        <f>'A1- Otros procesos'!AI20</f>
        <v>0</v>
      </c>
      <c r="E47" s="158"/>
      <c r="F47" s="153"/>
      <c r="G47" s="138"/>
      <c r="H47" s="138"/>
      <c r="I47" s="138"/>
      <c r="J47" s="138"/>
      <c r="K47" s="138"/>
      <c r="L47" s="138"/>
      <c r="M47" s="138"/>
      <c r="N47" s="138"/>
      <c r="O47" s="138"/>
      <c r="P47" s="138"/>
      <c r="Q47" s="138"/>
      <c r="R47" s="138"/>
      <c r="S47" s="132"/>
      <c r="T47" s="132"/>
      <c r="U47" s="132"/>
      <c r="V47" s="132"/>
      <c r="W47" s="132"/>
      <c r="X47" s="132"/>
      <c r="Y47" s="132"/>
      <c r="Z47" s="132"/>
      <c r="AA47" s="132"/>
      <c r="AB47" s="132"/>
      <c r="AC47" s="132"/>
      <c r="AD47" s="132"/>
      <c r="AE47" s="132"/>
      <c r="AF47" s="132"/>
      <c r="AG47" s="132"/>
      <c r="AH47" s="132"/>
      <c r="AI47" s="132"/>
      <c r="AJ47" s="132"/>
      <c r="AK47" s="132"/>
      <c r="AL47" s="132"/>
      <c r="AM47" s="132"/>
      <c r="AN47" s="132"/>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2"/>
      <c r="BL47" s="132"/>
      <c r="BM47" s="132"/>
      <c r="BN47" s="132"/>
      <c r="BO47" s="132"/>
      <c r="BP47" s="132"/>
      <c r="BQ47" s="132"/>
      <c r="BR47" s="132"/>
      <c r="BS47" s="132"/>
      <c r="BT47" s="132"/>
      <c r="BU47" s="132"/>
      <c r="BV47" s="132"/>
      <c r="BW47" s="132"/>
    </row>
    <row r="48" spans="1:75" x14ac:dyDescent="0.3">
      <c r="A48" s="561"/>
      <c r="B48" s="562"/>
      <c r="C48" s="154" t="s">
        <v>436</v>
      </c>
      <c r="D48" s="146">
        <f>'A1-Refrigerantes'!Y19</f>
        <v>0</v>
      </c>
      <c r="E48" s="157"/>
      <c r="F48" s="153"/>
      <c r="G48" s="138"/>
      <c r="H48" s="138"/>
      <c r="I48" s="138"/>
      <c r="J48" s="138"/>
      <c r="K48" s="138"/>
      <c r="L48" s="138"/>
      <c r="M48" s="138"/>
      <c r="N48" s="138"/>
      <c r="O48" s="138"/>
      <c r="P48" s="138"/>
      <c r="Q48" s="138"/>
      <c r="R48" s="138"/>
      <c r="S48" s="132"/>
      <c r="T48" s="132"/>
      <c r="U48" s="132"/>
      <c r="V48" s="132"/>
      <c r="W48" s="132"/>
      <c r="X48" s="132"/>
      <c r="Y48" s="132"/>
      <c r="Z48" s="132"/>
      <c r="AA48" s="132"/>
      <c r="AB48" s="132"/>
      <c r="AC48" s="132"/>
      <c r="AD48" s="132"/>
      <c r="AE48" s="132"/>
      <c r="AF48" s="132"/>
      <c r="AG48" s="132"/>
      <c r="AH48" s="132"/>
      <c r="AI48" s="132"/>
      <c r="AJ48" s="132"/>
      <c r="AK48" s="132"/>
      <c r="AL48" s="132"/>
      <c r="AM48" s="132"/>
      <c r="AN48" s="132"/>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2"/>
      <c r="BL48" s="132"/>
      <c r="BM48" s="132"/>
      <c r="BN48" s="132"/>
      <c r="BO48" s="132"/>
      <c r="BP48" s="132"/>
      <c r="BQ48" s="132"/>
      <c r="BR48" s="132"/>
      <c r="BS48" s="132"/>
      <c r="BT48" s="132"/>
      <c r="BU48" s="132"/>
      <c r="BV48" s="132"/>
      <c r="BW48" s="132"/>
    </row>
    <row r="49" spans="1:75" x14ac:dyDescent="0.3">
      <c r="A49" s="561"/>
      <c r="B49" s="562"/>
      <c r="C49" s="154" t="s">
        <v>437</v>
      </c>
      <c r="D49" s="146">
        <f>'A1-Gestión de residuos y aguas '!AH27</f>
        <v>0</v>
      </c>
      <c r="E49" s="157"/>
      <c r="F49" s="153"/>
      <c r="G49" s="138"/>
      <c r="H49" s="138"/>
      <c r="I49" s="138"/>
      <c r="J49" s="138"/>
      <c r="K49" s="138"/>
      <c r="L49" s="138"/>
      <c r="M49" s="138"/>
      <c r="N49" s="138"/>
      <c r="O49" s="138"/>
      <c r="P49" s="138"/>
      <c r="Q49" s="138"/>
      <c r="R49" s="138"/>
      <c r="S49" s="132"/>
      <c r="T49" s="132"/>
      <c r="U49" s="132"/>
      <c r="V49" s="132"/>
      <c r="W49" s="132"/>
      <c r="X49" s="132"/>
      <c r="Y49" s="132"/>
      <c r="Z49" s="132"/>
      <c r="AA49" s="132"/>
      <c r="AB49" s="132"/>
      <c r="AC49" s="132"/>
      <c r="AD49" s="132"/>
      <c r="AE49" s="132"/>
      <c r="AF49" s="132"/>
      <c r="AG49" s="132"/>
      <c r="AH49" s="132"/>
      <c r="AI49" s="132"/>
      <c r="AJ49" s="132"/>
      <c r="AK49" s="132"/>
      <c r="AL49" s="132"/>
      <c r="AM49" s="132"/>
      <c r="AN49" s="132"/>
      <c r="AO49" s="132"/>
      <c r="AP49" s="132"/>
      <c r="AQ49" s="132"/>
      <c r="AR49" s="132"/>
      <c r="AS49" s="132"/>
      <c r="AT49" s="132"/>
      <c r="AU49" s="132"/>
      <c r="AV49" s="132"/>
      <c r="AW49" s="132"/>
      <c r="AX49" s="132"/>
      <c r="AY49" s="132"/>
      <c r="AZ49" s="132"/>
      <c r="BA49" s="132"/>
      <c r="BB49" s="132"/>
      <c r="BC49" s="132"/>
      <c r="BD49" s="132"/>
      <c r="BE49" s="132"/>
      <c r="BF49" s="132"/>
      <c r="BG49" s="132"/>
      <c r="BH49" s="132"/>
      <c r="BI49" s="132"/>
      <c r="BJ49" s="132"/>
      <c r="BK49" s="132"/>
      <c r="BL49" s="132"/>
      <c r="BM49" s="132"/>
      <c r="BN49" s="132"/>
      <c r="BO49" s="132"/>
      <c r="BP49" s="132"/>
      <c r="BQ49" s="132"/>
      <c r="BR49" s="132"/>
      <c r="BS49" s="132"/>
      <c r="BT49" s="132"/>
      <c r="BU49" s="132"/>
      <c r="BV49" s="132"/>
      <c r="BW49" s="132"/>
    </row>
    <row r="50" spans="1:75" ht="17.25" thickBot="1" x14ac:dyDescent="0.35">
      <c r="A50" s="561"/>
      <c r="B50" s="562"/>
      <c r="C50" s="154" t="s">
        <v>438</v>
      </c>
      <c r="D50" s="159">
        <f>'A1-Equipos eléctricos'!Z11</f>
        <v>0</v>
      </c>
      <c r="E50" s="160"/>
      <c r="F50" s="153"/>
      <c r="G50" s="138"/>
      <c r="H50" s="138"/>
      <c r="I50" s="138"/>
      <c r="J50" s="138"/>
      <c r="K50" s="138"/>
      <c r="L50" s="138"/>
      <c r="M50" s="138"/>
      <c r="N50" s="138"/>
      <c r="O50" s="138"/>
      <c r="P50" s="138"/>
      <c r="Q50" s="138"/>
      <c r="R50" s="138"/>
      <c r="S50" s="132"/>
      <c r="T50" s="132"/>
      <c r="U50" s="132"/>
      <c r="V50" s="132"/>
      <c r="W50" s="132"/>
      <c r="X50" s="132"/>
      <c r="Y50" s="132"/>
      <c r="Z50" s="132"/>
      <c r="AA50" s="132"/>
      <c r="AB50" s="132"/>
      <c r="AC50" s="132"/>
      <c r="AD50" s="132"/>
      <c r="AE50" s="132"/>
      <c r="AF50" s="132"/>
      <c r="AG50" s="132"/>
      <c r="AH50" s="132"/>
      <c r="AI50" s="132"/>
      <c r="AJ50" s="132"/>
      <c r="AK50" s="132"/>
      <c r="AL50" s="132"/>
      <c r="AM50" s="132"/>
      <c r="AN50" s="132"/>
      <c r="AO50" s="132"/>
      <c r="AP50" s="132"/>
      <c r="AQ50" s="132"/>
      <c r="AR50" s="132"/>
      <c r="AS50" s="132"/>
      <c r="AT50" s="132"/>
      <c r="AU50" s="132"/>
      <c r="AV50" s="132"/>
      <c r="AW50" s="132"/>
      <c r="AX50" s="132"/>
      <c r="AY50" s="132"/>
      <c r="AZ50" s="132"/>
      <c r="BA50" s="132"/>
      <c r="BB50" s="132"/>
      <c r="BC50" s="132"/>
      <c r="BD50" s="132"/>
      <c r="BE50" s="132"/>
      <c r="BF50" s="132"/>
      <c r="BG50" s="132"/>
      <c r="BH50" s="132"/>
      <c r="BI50" s="132"/>
      <c r="BJ50" s="132"/>
      <c r="BK50" s="132"/>
      <c r="BL50" s="132"/>
      <c r="BM50" s="132"/>
      <c r="BN50" s="132"/>
      <c r="BO50" s="132"/>
      <c r="BP50" s="132"/>
      <c r="BQ50" s="132"/>
      <c r="BR50" s="132"/>
      <c r="BS50" s="132"/>
      <c r="BT50" s="132"/>
      <c r="BU50" s="132"/>
      <c r="BV50" s="132"/>
      <c r="BW50" s="132"/>
    </row>
    <row r="51" spans="1:75" ht="30" customHeight="1" thickBot="1" x14ac:dyDescent="0.35">
      <c r="A51" s="563"/>
      <c r="B51" s="564"/>
      <c r="C51" s="161" t="s">
        <v>291</v>
      </c>
      <c r="D51" s="162">
        <f>SUM(D43:D50)</f>
        <v>0</v>
      </c>
      <c r="E51" s="163"/>
      <c r="F51" s="138"/>
      <c r="G51" s="138"/>
      <c r="H51" s="138"/>
      <c r="I51" s="138"/>
      <c r="J51" s="138"/>
      <c r="K51" s="138"/>
      <c r="L51" s="138"/>
      <c r="M51" s="138"/>
      <c r="N51" s="138"/>
      <c r="O51" s="138"/>
      <c r="P51" s="138"/>
      <c r="Q51" s="138"/>
      <c r="R51" s="138"/>
      <c r="S51" s="132"/>
      <c r="T51" s="132"/>
      <c r="U51" s="132"/>
      <c r="V51" s="132"/>
      <c r="W51" s="132"/>
      <c r="X51" s="132"/>
      <c r="Y51" s="132"/>
      <c r="Z51" s="132"/>
      <c r="AA51" s="132"/>
      <c r="AB51" s="132"/>
      <c r="AC51" s="132"/>
      <c r="AD51" s="132"/>
      <c r="AE51" s="132"/>
      <c r="AF51" s="132"/>
      <c r="AG51" s="132"/>
      <c r="AH51" s="132"/>
      <c r="AI51" s="132"/>
      <c r="AJ51" s="132"/>
      <c r="AK51" s="132"/>
      <c r="AL51" s="132"/>
      <c r="AM51" s="132"/>
      <c r="AN51" s="132"/>
      <c r="AO51" s="132"/>
      <c r="AP51" s="132"/>
      <c r="AQ51" s="132"/>
      <c r="AR51" s="132"/>
      <c r="AS51" s="132"/>
      <c r="AT51" s="132"/>
      <c r="AU51" s="132"/>
      <c r="AV51" s="132"/>
      <c r="AW51" s="132"/>
      <c r="AX51" s="132"/>
      <c r="AY51" s="132"/>
      <c r="AZ51" s="132"/>
      <c r="BA51" s="132"/>
      <c r="BB51" s="132"/>
      <c r="BC51" s="132"/>
      <c r="BD51" s="132"/>
      <c r="BE51" s="132"/>
      <c r="BF51" s="132"/>
      <c r="BG51" s="132"/>
      <c r="BH51" s="132"/>
      <c r="BI51" s="132"/>
      <c r="BJ51" s="132"/>
      <c r="BK51" s="132"/>
      <c r="BL51" s="132"/>
      <c r="BM51" s="132"/>
      <c r="BN51" s="132"/>
      <c r="BO51" s="132"/>
      <c r="BP51" s="132"/>
      <c r="BQ51" s="132"/>
      <c r="BR51" s="132"/>
      <c r="BS51" s="132"/>
      <c r="BT51" s="132"/>
      <c r="BU51" s="132"/>
      <c r="BV51" s="132"/>
      <c r="BW51" s="132"/>
    </row>
    <row r="52" spans="1:75" x14ac:dyDescent="0.3">
      <c r="A52" s="164"/>
      <c r="B52" s="164"/>
      <c r="C52" s="165"/>
      <c r="D52" s="166"/>
      <c r="E52" s="138"/>
      <c r="F52" s="138"/>
      <c r="G52" s="138"/>
      <c r="H52" s="138"/>
      <c r="I52" s="138"/>
      <c r="J52" s="138"/>
      <c r="K52" s="138"/>
      <c r="L52" s="138"/>
      <c r="M52" s="138"/>
      <c r="N52" s="138"/>
      <c r="O52" s="138"/>
      <c r="P52" s="138"/>
      <c r="Q52" s="138"/>
      <c r="R52" s="138"/>
      <c r="S52" s="132"/>
      <c r="T52" s="132"/>
      <c r="U52" s="132"/>
      <c r="V52" s="132"/>
      <c r="W52" s="132"/>
      <c r="X52" s="132"/>
      <c r="Y52" s="132"/>
      <c r="Z52" s="132"/>
      <c r="AA52" s="132"/>
      <c r="AB52" s="132"/>
      <c r="AC52" s="132"/>
      <c r="AD52" s="132"/>
      <c r="AE52" s="132"/>
      <c r="AF52" s="132"/>
      <c r="AG52" s="132"/>
      <c r="AH52" s="132"/>
      <c r="AI52" s="132"/>
      <c r="AJ52" s="132"/>
      <c r="AK52" s="132"/>
      <c r="AL52" s="132"/>
      <c r="AM52" s="132"/>
      <c r="AN52" s="132"/>
      <c r="AO52" s="132"/>
      <c r="AP52" s="132"/>
      <c r="AQ52" s="132"/>
      <c r="AR52" s="132"/>
      <c r="AS52" s="132"/>
      <c r="AT52" s="132"/>
      <c r="AU52" s="132"/>
      <c r="AV52" s="132"/>
      <c r="AW52" s="132"/>
      <c r="AX52" s="132"/>
      <c r="AY52" s="132"/>
      <c r="AZ52" s="132"/>
      <c r="BA52" s="132"/>
      <c r="BB52" s="132"/>
      <c r="BC52" s="132"/>
      <c r="BD52" s="132"/>
      <c r="BE52" s="132"/>
      <c r="BF52" s="132"/>
      <c r="BG52" s="132"/>
      <c r="BH52" s="132"/>
      <c r="BI52" s="132"/>
      <c r="BJ52" s="132"/>
      <c r="BK52" s="132"/>
      <c r="BL52" s="132"/>
      <c r="BM52" s="132"/>
      <c r="BN52" s="132"/>
      <c r="BO52" s="132"/>
      <c r="BP52" s="132"/>
      <c r="BQ52" s="132"/>
      <c r="BR52" s="132"/>
      <c r="BS52" s="132"/>
      <c r="BT52" s="132"/>
      <c r="BU52" s="132"/>
      <c r="BV52" s="132"/>
      <c r="BW52" s="132"/>
    </row>
    <row r="53" spans="1:75" ht="31.5" customHeight="1" x14ac:dyDescent="0.3">
      <c r="A53" s="164"/>
      <c r="B53" s="164"/>
      <c r="C53" s="165"/>
      <c r="D53" s="166"/>
      <c r="E53" s="138"/>
      <c r="F53" s="138"/>
      <c r="G53" s="138"/>
      <c r="H53" s="138"/>
      <c r="I53" s="138"/>
      <c r="J53" s="138"/>
      <c r="K53" s="138"/>
      <c r="L53" s="138"/>
      <c r="M53" s="138"/>
      <c r="N53" s="138"/>
      <c r="O53" s="138"/>
      <c r="P53" s="138"/>
      <c r="Q53" s="138"/>
      <c r="R53" s="138"/>
      <c r="S53" s="132"/>
      <c r="T53" s="132"/>
      <c r="U53" s="132"/>
      <c r="V53" s="132"/>
      <c r="W53" s="132"/>
      <c r="X53" s="132"/>
      <c r="Y53" s="132"/>
      <c r="Z53" s="132"/>
      <c r="AA53" s="132"/>
      <c r="AB53" s="132"/>
      <c r="AC53" s="132"/>
      <c r="AD53" s="132"/>
      <c r="AE53" s="132"/>
      <c r="AF53" s="132"/>
      <c r="AG53" s="132"/>
      <c r="AH53" s="132"/>
      <c r="AI53" s="132"/>
      <c r="AJ53" s="132"/>
      <c r="AK53" s="132"/>
      <c r="AL53" s="132"/>
      <c r="AM53" s="132"/>
      <c r="AN53" s="132"/>
      <c r="AO53" s="132"/>
      <c r="AP53" s="132"/>
      <c r="AQ53" s="132"/>
      <c r="AR53" s="132"/>
      <c r="AS53" s="132"/>
      <c r="AT53" s="132"/>
      <c r="AU53" s="132"/>
      <c r="AV53" s="132"/>
      <c r="AW53" s="132"/>
      <c r="AX53" s="132"/>
      <c r="AY53" s="132"/>
      <c r="AZ53" s="132"/>
      <c r="BA53" s="132"/>
      <c r="BB53" s="132"/>
      <c r="BC53" s="132"/>
      <c r="BD53" s="132"/>
      <c r="BE53" s="132"/>
      <c r="BF53" s="132"/>
      <c r="BG53" s="132"/>
      <c r="BH53" s="132"/>
      <c r="BI53" s="132"/>
      <c r="BJ53" s="132"/>
      <c r="BK53" s="132"/>
      <c r="BL53" s="132"/>
      <c r="BM53" s="132"/>
      <c r="BN53" s="132"/>
      <c r="BO53" s="132"/>
      <c r="BP53" s="132"/>
      <c r="BQ53" s="132"/>
      <c r="BR53" s="132"/>
      <c r="BS53" s="132"/>
      <c r="BT53" s="132"/>
      <c r="BU53" s="132"/>
      <c r="BV53" s="132"/>
      <c r="BW53" s="132"/>
    </row>
    <row r="54" spans="1:75" ht="17.25" x14ac:dyDescent="0.35">
      <c r="A54" s="559" t="s">
        <v>689</v>
      </c>
      <c r="B54" s="559"/>
      <c r="C54" s="559"/>
      <c r="D54" s="559"/>
      <c r="E54" s="559"/>
      <c r="F54" s="559"/>
      <c r="G54" s="559"/>
      <c r="H54" s="559"/>
      <c r="I54" s="559"/>
      <c r="J54" s="559"/>
      <c r="K54" s="559"/>
      <c r="L54" s="559"/>
      <c r="M54" s="559"/>
      <c r="N54" s="559"/>
      <c r="O54" s="559"/>
      <c r="P54" s="559"/>
      <c r="Q54" s="559"/>
      <c r="R54" s="559"/>
      <c r="S54" s="132"/>
      <c r="T54" s="132"/>
      <c r="U54" s="132"/>
      <c r="V54" s="132"/>
      <c r="W54" s="132"/>
      <c r="X54" s="132"/>
      <c r="Y54" s="132"/>
      <c r="Z54" s="132"/>
      <c r="AA54" s="132"/>
      <c r="AB54" s="132"/>
      <c r="AC54" s="132"/>
      <c r="AD54" s="132"/>
      <c r="AE54" s="132"/>
      <c r="AF54" s="132"/>
      <c r="AG54" s="132"/>
      <c r="AH54" s="132"/>
      <c r="AI54" s="132"/>
      <c r="AJ54" s="132"/>
      <c r="AK54" s="132"/>
      <c r="AL54" s="132"/>
      <c r="AM54" s="132"/>
      <c r="AN54" s="132"/>
      <c r="AO54" s="132"/>
      <c r="AP54" s="132"/>
      <c r="AQ54" s="132"/>
      <c r="AR54" s="132"/>
      <c r="AS54" s="132"/>
      <c r="AT54" s="132"/>
      <c r="AU54" s="132"/>
      <c r="AV54" s="132"/>
      <c r="AW54" s="132"/>
      <c r="AX54" s="132"/>
      <c r="AY54" s="132"/>
      <c r="AZ54" s="132"/>
      <c r="BA54" s="132"/>
      <c r="BB54" s="132"/>
      <c r="BC54" s="132"/>
      <c r="BD54" s="132"/>
      <c r="BE54" s="132"/>
      <c r="BF54" s="132"/>
      <c r="BG54" s="132"/>
      <c r="BH54" s="132"/>
      <c r="BI54" s="132"/>
      <c r="BJ54" s="132"/>
      <c r="BK54" s="132"/>
      <c r="BL54" s="132"/>
      <c r="BM54" s="132"/>
      <c r="BN54" s="132"/>
      <c r="BO54" s="132"/>
      <c r="BP54" s="132"/>
      <c r="BQ54" s="132"/>
      <c r="BR54" s="132"/>
      <c r="BS54" s="132"/>
      <c r="BT54" s="132"/>
      <c r="BU54" s="132"/>
      <c r="BV54" s="132"/>
      <c r="BW54" s="132"/>
    </row>
    <row r="55" spans="1:75" ht="17.25" thickBot="1" x14ac:dyDescent="0.35">
      <c r="A55" s="137"/>
      <c r="B55" s="137"/>
      <c r="C55" s="137"/>
      <c r="D55" s="137"/>
      <c r="E55" s="138"/>
      <c r="F55" s="138"/>
      <c r="G55" s="138"/>
      <c r="H55" s="138"/>
      <c r="I55" s="138"/>
      <c r="J55" s="138"/>
      <c r="K55" s="138"/>
      <c r="L55" s="138"/>
      <c r="M55" s="138"/>
      <c r="N55" s="138"/>
      <c r="O55" s="138"/>
      <c r="P55" s="138"/>
      <c r="Q55" s="138"/>
      <c r="R55" s="138"/>
      <c r="S55" s="132"/>
      <c r="T55" s="132"/>
      <c r="U55" s="132"/>
      <c r="V55" s="132"/>
      <c r="W55" s="132"/>
      <c r="X55" s="132"/>
      <c r="Y55" s="132"/>
      <c r="Z55" s="132"/>
      <c r="AA55" s="132"/>
      <c r="AB55" s="132"/>
      <c r="AC55" s="132"/>
      <c r="AD55" s="132"/>
      <c r="AE55" s="132"/>
      <c r="AF55" s="132"/>
      <c r="AG55" s="132"/>
      <c r="AH55" s="132"/>
      <c r="AI55" s="132"/>
      <c r="AJ55" s="132"/>
      <c r="AK55" s="132"/>
      <c r="AL55" s="132"/>
      <c r="AM55" s="132"/>
      <c r="AN55" s="132"/>
      <c r="AO55" s="132"/>
      <c r="AP55" s="132"/>
      <c r="AQ55" s="132"/>
      <c r="AR55" s="132"/>
      <c r="AS55" s="132"/>
      <c r="AT55" s="132"/>
      <c r="AU55" s="132"/>
      <c r="AV55" s="132"/>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c r="BS55" s="132"/>
      <c r="BT55" s="132"/>
      <c r="BU55" s="132"/>
      <c r="BV55" s="132"/>
      <c r="BW55" s="132"/>
    </row>
    <row r="56" spans="1:75" ht="17.25" thickBot="1" x14ac:dyDescent="0.35">
      <c r="A56" s="586" t="s">
        <v>483</v>
      </c>
      <c r="B56" s="587"/>
      <c r="C56" s="586" t="s">
        <v>482</v>
      </c>
      <c r="D56" s="588"/>
      <c r="E56" s="167" t="s">
        <v>484</v>
      </c>
      <c r="F56" s="138"/>
      <c r="G56" s="138"/>
      <c r="H56" s="138"/>
      <c r="I56" s="138"/>
      <c r="J56" s="138"/>
      <c r="K56" s="138"/>
      <c r="L56" s="138"/>
      <c r="M56" s="138"/>
      <c r="N56" s="138"/>
      <c r="O56" s="138"/>
      <c r="P56" s="138"/>
      <c r="Q56" s="138"/>
      <c r="R56" s="138"/>
      <c r="S56" s="132"/>
      <c r="T56" s="132"/>
      <c r="U56" s="132"/>
      <c r="V56" s="132"/>
      <c r="W56" s="132"/>
      <c r="X56" s="132"/>
      <c r="Y56" s="132"/>
      <c r="Z56" s="132"/>
      <c r="AA56" s="132"/>
      <c r="AB56" s="132"/>
      <c r="AC56" s="132"/>
      <c r="AD56" s="132"/>
      <c r="AE56" s="132"/>
      <c r="AF56" s="132"/>
      <c r="AG56" s="132"/>
      <c r="AH56" s="132"/>
      <c r="AI56" s="132"/>
      <c r="AJ56" s="132"/>
      <c r="AK56" s="132"/>
      <c r="AL56" s="132"/>
      <c r="AM56" s="132"/>
      <c r="AN56" s="132"/>
      <c r="AO56" s="132"/>
      <c r="AP56" s="132"/>
      <c r="AQ56" s="132"/>
      <c r="AR56" s="132"/>
      <c r="AS56" s="132"/>
      <c r="AT56" s="132"/>
      <c r="AU56" s="132"/>
      <c r="AV56" s="132"/>
      <c r="AW56" s="132"/>
      <c r="AX56" s="132"/>
      <c r="AY56" s="132"/>
      <c r="AZ56" s="132"/>
      <c r="BA56" s="132"/>
      <c r="BB56" s="132"/>
      <c r="BC56" s="132"/>
      <c r="BD56" s="132"/>
      <c r="BE56" s="132"/>
      <c r="BF56" s="132"/>
      <c r="BG56" s="132"/>
      <c r="BH56" s="132"/>
      <c r="BI56" s="132"/>
      <c r="BJ56" s="132"/>
      <c r="BK56" s="132"/>
      <c r="BL56" s="132"/>
      <c r="BM56" s="132"/>
      <c r="BN56" s="132"/>
      <c r="BO56" s="132"/>
      <c r="BP56" s="132"/>
      <c r="BQ56" s="132"/>
      <c r="BR56" s="132"/>
      <c r="BS56" s="132"/>
      <c r="BT56" s="132"/>
      <c r="BU56" s="132"/>
      <c r="BV56" s="132"/>
      <c r="BW56" s="132"/>
    </row>
    <row r="57" spans="1:75" ht="17.25" thickBot="1" x14ac:dyDescent="0.35">
      <c r="A57" s="565" t="s">
        <v>673</v>
      </c>
      <c r="B57" s="566"/>
      <c r="C57" s="168" t="s">
        <v>363</v>
      </c>
      <c r="D57" s="169">
        <f>'A2-Consumo de electricidad'!U9</f>
        <v>0</v>
      </c>
      <c r="E57" s="170"/>
      <c r="F57" s="138"/>
      <c r="G57" s="138"/>
      <c r="H57" s="138"/>
      <c r="I57" s="138"/>
      <c r="J57" s="138"/>
      <c r="K57" s="138"/>
      <c r="L57" s="138"/>
      <c r="M57" s="138"/>
      <c r="N57" s="138"/>
      <c r="O57" s="138"/>
      <c r="P57" s="138"/>
      <c r="Q57" s="138"/>
      <c r="R57" s="138"/>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c r="BW57" s="132"/>
    </row>
    <row r="58" spans="1:75" ht="32.25" customHeight="1" thickBot="1" x14ac:dyDescent="0.35">
      <c r="A58" s="567"/>
      <c r="B58" s="568"/>
      <c r="C58" s="171" t="s">
        <v>439</v>
      </c>
      <c r="D58" s="172">
        <f>D57</f>
        <v>0</v>
      </c>
      <c r="E58" s="173"/>
      <c r="F58" s="138"/>
      <c r="G58" s="138"/>
      <c r="H58" s="138"/>
      <c r="I58" s="138"/>
      <c r="J58" s="138"/>
      <c r="K58" s="138"/>
      <c r="L58" s="138"/>
      <c r="M58" s="138"/>
      <c r="N58" s="138"/>
      <c r="O58" s="138"/>
      <c r="P58" s="138"/>
      <c r="Q58" s="138"/>
      <c r="R58" s="138"/>
      <c r="S58" s="132"/>
      <c r="T58" s="132"/>
      <c r="U58" s="132"/>
      <c r="V58" s="132"/>
      <c r="W58" s="132"/>
      <c r="X58" s="132"/>
      <c r="Y58" s="132"/>
      <c r="Z58" s="132"/>
      <c r="AA58" s="132"/>
      <c r="AB58" s="132"/>
      <c r="AC58" s="132"/>
      <c r="AD58" s="132"/>
      <c r="AE58" s="132"/>
      <c r="AF58" s="132"/>
      <c r="AG58" s="132"/>
      <c r="AH58" s="132"/>
      <c r="AI58" s="132"/>
      <c r="AJ58" s="132"/>
      <c r="AK58" s="132"/>
      <c r="AL58" s="132"/>
      <c r="AM58" s="132"/>
      <c r="AN58" s="132"/>
      <c r="AO58" s="132"/>
      <c r="AP58" s="132"/>
      <c r="AQ58" s="132"/>
      <c r="AR58" s="132"/>
      <c r="AS58" s="132"/>
      <c r="AT58" s="132"/>
      <c r="AU58" s="132"/>
      <c r="AV58" s="132"/>
      <c r="AW58" s="132"/>
      <c r="AX58" s="132"/>
      <c r="AY58" s="132"/>
      <c r="AZ58" s="132"/>
      <c r="BA58" s="132"/>
      <c r="BB58" s="132"/>
      <c r="BC58" s="132"/>
      <c r="BD58" s="132"/>
      <c r="BE58" s="132"/>
      <c r="BF58" s="132"/>
      <c r="BG58" s="132"/>
      <c r="BH58" s="132"/>
      <c r="BI58" s="132"/>
      <c r="BJ58" s="132"/>
      <c r="BK58" s="132"/>
      <c r="BL58" s="132"/>
      <c r="BM58" s="132"/>
      <c r="BN58" s="132"/>
      <c r="BO58" s="132"/>
      <c r="BP58" s="132"/>
      <c r="BQ58" s="132"/>
      <c r="BR58" s="132"/>
      <c r="BS58" s="132"/>
      <c r="BT58" s="132"/>
      <c r="BU58" s="132"/>
      <c r="BV58" s="132"/>
      <c r="BW58" s="132"/>
    </row>
    <row r="59" spans="1:75" x14ac:dyDescent="0.3">
      <c r="A59" s="138"/>
      <c r="B59" s="138"/>
      <c r="C59" s="138"/>
      <c r="D59" s="138"/>
      <c r="E59" s="138"/>
      <c r="F59" s="138"/>
      <c r="G59" s="138"/>
      <c r="H59" s="138"/>
      <c r="I59" s="138"/>
      <c r="J59" s="138"/>
      <c r="K59" s="138"/>
      <c r="L59" s="138"/>
      <c r="M59" s="138"/>
      <c r="N59" s="138"/>
      <c r="O59" s="138"/>
      <c r="P59" s="138"/>
      <c r="Q59" s="138"/>
      <c r="R59" s="138"/>
      <c r="S59" s="132"/>
      <c r="T59" s="132"/>
      <c r="U59" s="132"/>
      <c r="V59" s="132"/>
      <c r="W59" s="132"/>
      <c r="X59" s="132"/>
      <c r="Y59" s="132"/>
      <c r="Z59" s="132"/>
      <c r="AA59" s="132"/>
      <c r="AB59" s="132"/>
      <c r="AC59" s="132"/>
      <c r="AD59" s="132"/>
      <c r="AE59" s="132"/>
      <c r="AF59" s="132"/>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2"/>
    </row>
    <row r="60" spans="1:75" x14ac:dyDescent="0.3">
      <c r="A60" s="138"/>
      <c r="B60" s="138"/>
      <c r="C60" s="138"/>
      <c r="D60" s="138"/>
      <c r="E60" s="138"/>
      <c r="F60" s="138"/>
      <c r="G60" s="138"/>
      <c r="H60" s="138"/>
      <c r="I60" s="138"/>
      <c r="J60" s="138"/>
      <c r="K60" s="138"/>
      <c r="L60" s="138"/>
      <c r="M60" s="138"/>
      <c r="N60" s="138"/>
      <c r="O60" s="138"/>
      <c r="P60" s="138"/>
      <c r="Q60" s="138"/>
      <c r="R60" s="138"/>
      <c r="S60" s="132"/>
      <c r="T60" s="132"/>
      <c r="U60" s="132"/>
      <c r="V60" s="132"/>
      <c r="W60" s="132"/>
      <c r="X60" s="132"/>
      <c r="Y60" s="132"/>
      <c r="Z60" s="132"/>
      <c r="AA60" s="132"/>
      <c r="AB60" s="132"/>
      <c r="AC60" s="132"/>
      <c r="AD60" s="132"/>
      <c r="AE60" s="132"/>
      <c r="AF60" s="132"/>
      <c r="AG60" s="132"/>
      <c r="AH60" s="132"/>
      <c r="AI60" s="132"/>
      <c r="AJ60" s="132"/>
      <c r="AK60" s="132"/>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c r="BS60" s="132"/>
      <c r="BT60" s="132"/>
      <c r="BU60" s="132"/>
      <c r="BV60" s="132"/>
      <c r="BW60" s="132"/>
    </row>
    <row r="61" spans="1:75" ht="17.25" x14ac:dyDescent="0.35">
      <c r="A61" s="559" t="s">
        <v>690</v>
      </c>
      <c r="B61" s="559"/>
      <c r="C61" s="559"/>
      <c r="D61" s="559"/>
      <c r="E61" s="559"/>
      <c r="F61" s="559"/>
      <c r="G61" s="559"/>
      <c r="H61" s="559"/>
      <c r="I61" s="559"/>
      <c r="J61" s="559"/>
      <c r="K61" s="559"/>
      <c r="L61" s="559"/>
      <c r="M61" s="559"/>
      <c r="N61" s="559"/>
      <c r="O61" s="559"/>
      <c r="P61" s="559"/>
      <c r="Q61" s="559"/>
      <c r="R61" s="559"/>
      <c r="S61" s="132"/>
      <c r="T61" s="132"/>
      <c r="U61" s="132"/>
      <c r="V61" s="132"/>
      <c r="W61" s="132"/>
      <c r="X61" s="132"/>
      <c r="Y61" s="132"/>
      <c r="Z61" s="132"/>
      <c r="AA61" s="132"/>
      <c r="AB61" s="132"/>
      <c r="AC61" s="132"/>
      <c r="AD61" s="132"/>
      <c r="AE61" s="132"/>
      <c r="AF61" s="132"/>
      <c r="AG61" s="132"/>
      <c r="AH61" s="132"/>
      <c r="AI61" s="132"/>
      <c r="AJ61" s="132"/>
      <c r="AK61" s="132"/>
      <c r="AL61" s="132"/>
      <c r="AM61" s="132"/>
      <c r="AN61" s="132"/>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2"/>
      <c r="BW61" s="132"/>
    </row>
    <row r="62" spans="1:75" ht="17.25" thickBot="1" x14ac:dyDescent="0.35">
      <c r="A62" s="138"/>
      <c r="B62" s="138"/>
      <c r="C62" s="137"/>
      <c r="D62" s="137"/>
      <c r="E62" s="138"/>
      <c r="F62" s="138"/>
      <c r="G62" s="138"/>
      <c r="H62" s="138"/>
      <c r="I62" s="138"/>
      <c r="J62" s="138"/>
      <c r="K62" s="138"/>
      <c r="L62" s="138"/>
      <c r="M62" s="138"/>
      <c r="N62" s="138"/>
      <c r="O62" s="138"/>
      <c r="P62" s="138"/>
      <c r="Q62" s="138"/>
      <c r="R62" s="138"/>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c r="AQ62" s="132"/>
      <c r="AR62" s="132"/>
      <c r="AS62" s="132"/>
      <c r="AT62" s="132"/>
      <c r="AU62" s="132"/>
      <c r="AV62" s="132"/>
      <c r="AW62" s="132"/>
      <c r="AX62" s="132"/>
      <c r="AY62" s="132"/>
      <c r="AZ62" s="132"/>
      <c r="BA62" s="132"/>
      <c r="BB62" s="132"/>
      <c r="BC62" s="132"/>
      <c r="BD62" s="132"/>
      <c r="BE62" s="132"/>
      <c r="BF62" s="132"/>
      <c r="BG62" s="132"/>
      <c r="BH62" s="132"/>
      <c r="BI62" s="132"/>
      <c r="BJ62" s="132"/>
      <c r="BK62" s="132"/>
      <c r="BL62" s="132"/>
      <c r="BM62" s="132"/>
      <c r="BN62" s="132"/>
      <c r="BO62" s="132"/>
      <c r="BP62" s="132"/>
      <c r="BQ62" s="132"/>
      <c r="BR62" s="132"/>
      <c r="BS62" s="132"/>
      <c r="BT62" s="132"/>
      <c r="BU62" s="132"/>
      <c r="BV62" s="132"/>
      <c r="BW62" s="132"/>
    </row>
    <row r="63" spans="1:75" ht="17.25" thickBot="1" x14ac:dyDescent="0.35">
      <c r="A63" s="586" t="s">
        <v>483</v>
      </c>
      <c r="B63" s="587"/>
      <c r="C63" s="586" t="s">
        <v>482</v>
      </c>
      <c r="D63" s="588"/>
      <c r="E63" s="167" t="s">
        <v>484</v>
      </c>
      <c r="F63" s="138"/>
      <c r="G63" s="138"/>
      <c r="H63" s="138"/>
      <c r="I63" s="138"/>
      <c r="J63" s="138"/>
      <c r="K63" s="138"/>
      <c r="L63" s="138"/>
      <c r="M63" s="138"/>
      <c r="N63" s="138"/>
      <c r="O63" s="138"/>
      <c r="P63" s="138"/>
      <c r="Q63" s="138"/>
      <c r="R63" s="138"/>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c r="AQ63" s="132"/>
      <c r="AR63" s="132"/>
      <c r="AS63" s="132"/>
      <c r="AT63" s="132"/>
      <c r="AU63" s="132"/>
      <c r="AV63" s="132"/>
      <c r="AW63" s="132"/>
      <c r="AX63" s="132"/>
      <c r="AY63" s="132"/>
      <c r="AZ63" s="132"/>
      <c r="BA63" s="132"/>
      <c r="BB63" s="132"/>
      <c r="BC63" s="132"/>
      <c r="BD63" s="132"/>
      <c r="BE63" s="132"/>
      <c r="BF63" s="132"/>
      <c r="BG63" s="132"/>
      <c r="BH63" s="132"/>
      <c r="BI63" s="132"/>
      <c r="BJ63" s="132"/>
      <c r="BK63" s="132"/>
      <c r="BL63" s="132"/>
      <c r="BM63" s="132"/>
      <c r="BN63" s="132"/>
      <c r="BO63" s="132"/>
      <c r="BP63" s="132"/>
      <c r="BQ63" s="132"/>
      <c r="BR63" s="132"/>
      <c r="BS63" s="132"/>
      <c r="BT63" s="132"/>
      <c r="BU63" s="132"/>
      <c r="BV63" s="132"/>
      <c r="BW63" s="132"/>
    </row>
    <row r="64" spans="1:75" x14ac:dyDescent="0.3">
      <c r="A64" s="589" t="s">
        <v>674</v>
      </c>
      <c r="B64" s="590"/>
      <c r="C64" s="174" t="s">
        <v>171</v>
      </c>
      <c r="D64" s="175">
        <f>'A3-Transporte de empleados'!W13</f>
        <v>0</v>
      </c>
      <c r="E64" s="157"/>
      <c r="F64" s="138"/>
      <c r="G64" s="138"/>
      <c r="H64" s="138"/>
      <c r="I64" s="138"/>
      <c r="J64" s="138"/>
      <c r="K64" s="138"/>
      <c r="L64" s="138"/>
      <c r="M64" s="138"/>
      <c r="N64" s="138"/>
      <c r="O64" s="138"/>
      <c r="P64" s="138"/>
      <c r="Q64" s="138"/>
      <c r="R64" s="138"/>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c r="BS64" s="132"/>
      <c r="BT64" s="132"/>
      <c r="BU64" s="132"/>
      <c r="BV64" s="132"/>
      <c r="BW64" s="132"/>
    </row>
    <row r="65" spans="1:75" x14ac:dyDescent="0.3">
      <c r="A65" s="591"/>
      <c r="B65" s="592"/>
      <c r="C65" s="176" t="s">
        <v>175</v>
      </c>
      <c r="D65" s="177">
        <f>'A3-Viajes de negocio'!AB15</f>
        <v>0</v>
      </c>
      <c r="E65" s="158"/>
      <c r="F65" s="138"/>
      <c r="G65" s="138"/>
      <c r="H65" s="138"/>
      <c r="I65" s="138"/>
      <c r="J65" s="138"/>
      <c r="K65" s="138"/>
      <c r="L65" s="138"/>
      <c r="M65" s="138"/>
      <c r="N65" s="138"/>
      <c r="O65" s="138"/>
      <c r="P65" s="138"/>
      <c r="Q65" s="138"/>
      <c r="R65" s="138"/>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132"/>
      <c r="BM65" s="132"/>
      <c r="BN65" s="132"/>
      <c r="BO65" s="132"/>
      <c r="BP65" s="132"/>
      <c r="BQ65" s="132"/>
      <c r="BR65" s="132"/>
      <c r="BS65" s="132"/>
      <c r="BT65" s="132"/>
      <c r="BU65" s="132"/>
      <c r="BV65" s="132"/>
      <c r="BW65" s="132"/>
    </row>
    <row r="66" spans="1:75" x14ac:dyDescent="0.3">
      <c r="A66" s="591"/>
      <c r="B66" s="592"/>
      <c r="C66" s="176" t="s">
        <v>397</v>
      </c>
      <c r="D66" s="177">
        <f>'A3-Transporte de carga'!AC34</f>
        <v>0</v>
      </c>
      <c r="E66" s="157"/>
      <c r="F66" s="138"/>
      <c r="G66" s="138"/>
      <c r="H66" s="138"/>
      <c r="I66" s="138"/>
      <c r="J66" s="138"/>
      <c r="K66" s="138"/>
      <c r="L66" s="138"/>
      <c r="M66" s="138"/>
      <c r="N66" s="138"/>
      <c r="O66" s="138"/>
      <c r="P66" s="138"/>
      <c r="Q66" s="138"/>
      <c r="R66" s="138"/>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c r="BJ66" s="132"/>
      <c r="BK66" s="132"/>
      <c r="BL66" s="132"/>
      <c r="BM66" s="132"/>
      <c r="BN66" s="132"/>
      <c r="BO66" s="132"/>
      <c r="BP66" s="132"/>
      <c r="BQ66" s="132"/>
      <c r="BR66" s="132"/>
      <c r="BS66" s="132"/>
      <c r="BT66" s="132"/>
      <c r="BU66" s="132"/>
      <c r="BV66" s="132"/>
      <c r="BW66" s="132"/>
    </row>
    <row r="67" spans="1:75" x14ac:dyDescent="0.3">
      <c r="A67" s="591"/>
      <c r="B67" s="592"/>
      <c r="C67" s="176" t="s">
        <v>226</v>
      </c>
      <c r="D67" s="177">
        <f>'A3-Bienes y servicios comprados'!AE12</f>
        <v>0</v>
      </c>
      <c r="E67" s="157"/>
      <c r="F67" s="138"/>
      <c r="G67" s="138"/>
      <c r="H67" s="138"/>
      <c r="I67" s="138"/>
      <c r="J67" s="138"/>
      <c r="K67" s="138"/>
      <c r="L67" s="138"/>
      <c r="M67" s="138"/>
      <c r="N67" s="138"/>
      <c r="O67" s="138"/>
      <c r="P67" s="138"/>
      <c r="Q67" s="138"/>
      <c r="R67" s="138"/>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c r="BJ67" s="132"/>
      <c r="BK67" s="132"/>
      <c r="BL67" s="132"/>
      <c r="BM67" s="132"/>
      <c r="BN67" s="132"/>
      <c r="BO67" s="132"/>
      <c r="BP67" s="132"/>
      <c r="BQ67" s="132"/>
      <c r="BR67" s="132"/>
      <c r="BS67" s="132"/>
      <c r="BT67" s="132"/>
      <c r="BU67" s="132"/>
      <c r="BV67" s="132"/>
      <c r="BW67" s="132"/>
    </row>
    <row r="68" spans="1:75" ht="33" x14ac:dyDescent="0.3">
      <c r="A68" s="591"/>
      <c r="B68" s="592"/>
      <c r="C68" s="176" t="s">
        <v>180</v>
      </c>
      <c r="D68" s="177">
        <f>'A3-R. generados en operaciones'!AK41</f>
        <v>0</v>
      </c>
      <c r="E68" s="157"/>
      <c r="F68" s="138"/>
      <c r="G68" s="138"/>
      <c r="H68" s="138"/>
      <c r="I68" s="138"/>
      <c r="J68" s="138"/>
      <c r="K68" s="138"/>
      <c r="L68" s="138"/>
      <c r="M68" s="138"/>
      <c r="N68" s="138"/>
      <c r="O68" s="138"/>
      <c r="P68" s="138"/>
      <c r="Q68" s="138"/>
      <c r="R68" s="138"/>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c r="BJ68" s="132"/>
      <c r="BK68" s="132"/>
      <c r="BL68" s="132"/>
      <c r="BM68" s="132"/>
      <c r="BN68" s="132"/>
      <c r="BO68" s="132"/>
      <c r="BP68" s="132"/>
      <c r="BQ68" s="132"/>
      <c r="BR68" s="132"/>
      <c r="BS68" s="132"/>
      <c r="BT68" s="132"/>
      <c r="BU68" s="132"/>
      <c r="BV68" s="132"/>
      <c r="BW68" s="132"/>
    </row>
    <row r="69" spans="1:75" ht="17.25" thickBot="1" x14ac:dyDescent="0.35">
      <c r="A69" s="591"/>
      <c r="B69" s="592"/>
      <c r="C69" s="176" t="s">
        <v>434</v>
      </c>
      <c r="D69" s="177">
        <f>'A3-Otras fuentes'!AH12</f>
        <v>0</v>
      </c>
      <c r="E69" s="157"/>
      <c r="F69" s="138"/>
      <c r="G69" s="138"/>
      <c r="H69" s="138"/>
      <c r="I69" s="138"/>
      <c r="J69" s="138"/>
      <c r="K69" s="138"/>
      <c r="L69" s="138"/>
      <c r="M69" s="138"/>
      <c r="N69" s="138"/>
      <c r="O69" s="138"/>
      <c r="P69" s="138"/>
      <c r="Q69" s="138"/>
      <c r="R69" s="138"/>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c r="BJ69" s="132"/>
      <c r="BK69" s="132"/>
      <c r="BL69" s="132"/>
      <c r="BM69" s="132"/>
      <c r="BN69" s="132"/>
      <c r="BO69" s="132"/>
      <c r="BP69" s="132"/>
      <c r="BQ69" s="132"/>
      <c r="BR69" s="132"/>
      <c r="BS69" s="132"/>
      <c r="BT69" s="132"/>
      <c r="BU69" s="132"/>
      <c r="BV69" s="132"/>
      <c r="BW69" s="132"/>
    </row>
    <row r="70" spans="1:75" ht="33" customHeight="1" thickBot="1" x14ac:dyDescent="0.35">
      <c r="A70" s="593"/>
      <c r="B70" s="594"/>
      <c r="C70" s="178" t="s">
        <v>440</v>
      </c>
      <c r="D70" s="179">
        <f>SUM(D64:D69)</f>
        <v>0</v>
      </c>
      <c r="E70" s="180"/>
      <c r="F70" s="138"/>
      <c r="G70" s="138"/>
      <c r="H70" s="138"/>
      <c r="I70" s="138"/>
      <c r="J70" s="138"/>
      <c r="K70" s="138"/>
      <c r="L70" s="138"/>
      <c r="M70" s="138"/>
      <c r="N70" s="138"/>
      <c r="O70" s="138"/>
      <c r="P70" s="138"/>
      <c r="Q70" s="138"/>
      <c r="R70" s="138"/>
      <c r="S70" s="132"/>
      <c r="T70" s="132"/>
      <c r="U70" s="132"/>
      <c r="V70" s="132"/>
      <c r="W70" s="132"/>
      <c r="X70" s="132"/>
      <c r="Y70" s="132"/>
      <c r="Z70" s="132"/>
      <c r="AA70" s="132"/>
      <c r="AB70" s="132"/>
      <c r="AC70" s="132"/>
      <c r="AD70" s="132"/>
      <c r="AE70" s="132"/>
      <c r="AF70" s="132"/>
      <c r="AG70" s="132"/>
      <c r="AH70" s="132"/>
      <c r="AI70" s="132"/>
      <c r="AJ70" s="132"/>
      <c r="AK70" s="132"/>
      <c r="AL70" s="132"/>
      <c r="AM70" s="132"/>
      <c r="AN70" s="132"/>
      <c r="AO70" s="132"/>
      <c r="AP70" s="132"/>
      <c r="AQ70" s="132"/>
      <c r="AR70" s="132"/>
      <c r="AS70" s="132"/>
      <c r="AT70" s="132"/>
      <c r="AU70" s="132"/>
      <c r="AV70" s="132"/>
      <c r="AW70" s="132"/>
      <c r="AX70" s="132"/>
      <c r="AY70" s="132"/>
      <c r="AZ70" s="132"/>
      <c r="BA70" s="132"/>
      <c r="BB70" s="132"/>
      <c r="BC70" s="132"/>
      <c r="BD70" s="132"/>
      <c r="BE70" s="132"/>
      <c r="BF70" s="132"/>
      <c r="BG70" s="132"/>
      <c r="BH70" s="132"/>
      <c r="BI70" s="132"/>
      <c r="BJ70" s="132"/>
      <c r="BK70" s="132"/>
      <c r="BL70" s="132"/>
      <c r="BM70" s="132"/>
      <c r="BN70" s="132"/>
      <c r="BO70" s="132"/>
      <c r="BP70" s="132"/>
      <c r="BQ70" s="132"/>
      <c r="BR70" s="132"/>
      <c r="BS70" s="132"/>
      <c r="BT70" s="132"/>
      <c r="BU70" s="132"/>
      <c r="BV70" s="132"/>
      <c r="BW70" s="132"/>
    </row>
    <row r="71" spans="1:75" x14ac:dyDescent="0.3">
      <c r="A71" s="137"/>
      <c r="B71" s="137"/>
      <c r="C71" s="137"/>
      <c r="D71" s="137"/>
      <c r="E71" s="138"/>
      <c r="F71" s="138"/>
      <c r="G71" s="138"/>
      <c r="H71" s="138"/>
      <c r="I71" s="138"/>
      <c r="J71" s="138"/>
      <c r="K71" s="138"/>
      <c r="L71" s="138"/>
      <c r="M71" s="138"/>
      <c r="N71" s="138"/>
      <c r="O71" s="138"/>
      <c r="P71" s="138"/>
      <c r="Q71" s="138"/>
      <c r="R71" s="138"/>
      <c r="S71" s="132"/>
      <c r="T71" s="132"/>
      <c r="U71" s="132"/>
      <c r="V71" s="132"/>
      <c r="W71" s="132"/>
      <c r="X71" s="132"/>
      <c r="Y71" s="132"/>
      <c r="Z71" s="132"/>
      <c r="AA71" s="132"/>
      <c r="AB71" s="132"/>
      <c r="AC71" s="132"/>
      <c r="AD71" s="132"/>
      <c r="AE71" s="132"/>
      <c r="AF71" s="132"/>
      <c r="AG71" s="132"/>
      <c r="AH71" s="132"/>
      <c r="AI71" s="132"/>
      <c r="AJ71" s="132"/>
      <c r="AK71" s="132"/>
      <c r="AL71" s="132"/>
      <c r="AM71" s="132"/>
      <c r="AN71" s="132"/>
      <c r="AO71" s="132"/>
      <c r="AP71" s="132"/>
      <c r="AQ71" s="132"/>
      <c r="AR71" s="132"/>
      <c r="AS71" s="132"/>
      <c r="AT71" s="132"/>
      <c r="AU71" s="132"/>
      <c r="AV71" s="132"/>
      <c r="AW71" s="132"/>
      <c r="AX71" s="132"/>
      <c r="AY71" s="132"/>
      <c r="AZ71" s="132"/>
      <c r="BA71" s="132"/>
      <c r="BB71" s="132"/>
      <c r="BC71" s="132"/>
      <c r="BD71" s="132"/>
      <c r="BE71" s="132"/>
      <c r="BF71" s="132"/>
      <c r="BG71" s="132"/>
      <c r="BH71" s="132"/>
      <c r="BI71" s="132"/>
      <c r="BJ71" s="132"/>
      <c r="BK71" s="132"/>
      <c r="BL71" s="132"/>
      <c r="BM71" s="132"/>
      <c r="BN71" s="132"/>
      <c r="BO71" s="132"/>
      <c r="BP71" s="132"/>
      <c r="BQ71" s="132"/>
      <c r="BR71" s="132"/>
      <c r="BS71" s="132"/>
      <c r="BT71" s="132"/>
      <c r="BU71" s="132"/>
      <c r="BV71" s="132"/>
      <c r="BW71" s="132"/>
    </row>
    <row r="72" spans="1:75" x14ac:dyDescent="0.3">
      <c r="A72" s="130"/>
      <c r="B72" s="130"/>
      <c r="C72" s="130"/>
      <c r="D72" s="130"/>
      <c r="E72" s="130"/>
      <c r="F72" s="130"/>
      <c r="G72" s="130"/>
      <c r="H72" s="130"/>
      <c r="I72" s="130"/>
      <c r="J72" s="130"/>
      <c r="K72" s="130"/>
      <c r="L72" s="130"/>
      <c r="M72" s="130"/>
      <c r="N72" s="130"/>
      <c r="O72" s="130"/>
      <c r="P72" s="130"/>
      <c r="Q72" s="130"/>
      <c r="R72" s="130"/>
      <c r="S72" s="132"/>
      <c r="T72" s="132"/>
      <c r="U72" s="132"/>
      <c r="V72" s="132"/>
      <c r="W72" s="132"/>
      <c r="X72" s="132"/>
      <c r="Y72" s="132"/>
      <c r="Z72" s="132"/>
      <c r="AA72" s="132"/>
      <c r="AB72" s="132"/>
      <c r="AC72" s="132"/>
      <c r="AD72" s="132"/>
      <c r="AE72" s="132"/>
      <c r="AF72" s="132"/>
      <c r="AG72" s="132"/>
      <c r="AH72" s="132"/>
      <c r="AI72" s="132"/>
      <c r="AJ72" s="132"/>
      <c r="AK72" s="132"/>
      <c r="AL72" s="132"/>
      <c r="AM72" s="132"/>
      <c r="AN72" s="132"/>
      <c r="AO72" s="132"/>
      <c r="AP72" s="132"/>
      <c r="AQ72" s="132"/>
      <c r="AR72" s="132"/>
      <c r="AS72" s="132"/>
      <c r="AT72" s="132"/>
      <c r="AU72" s="132"/>
      <c r="AV72" s="132"/>
      <c r="AW72" s="132"/>
      <c r="AX72" s="132"/>
      <c r="AY72" s="132"/>
      <c r="AZ72" s="132"/>
      <c r="BA72" s="132"/>
      <c r="BB72" s="132"/>
      <c r="BC72" s="132"/>
      <c r="BD72" s="132"/>
      <c r="BE72" s="132"/>
      <c r="BF72" s="132"/>
      <c r="BG72" s="132"/>
      <c r="BH72" s="132"/>
      <c r="BI72" s="132"/>
      <c r="BJ72" s="132"/>
      <c r="BK72" s="132"/>
      <c r="BL72" s="132"/>
      <c r="BM72" s="132"/>
      <c r="BN72" s="132"/>
      <c r="BO72" s="132"/>
      <c r="BP72" s="132"/>
      <c r="BQ72" s="132"/>
      <c r="BR72" s="132"/>
      <c r="BS72" s="132"/>
      <c r="BT72" s="132"/>
      <c r="BU72" s="132"/>
      <c r="BV72" s="132"/>
      <c r="BW72" s="132"/>
    </row>
    <row r="73" spans="1:75" x14ac:dyDescent="0.3">
      <c r="A73" s="137"/>
      <c r="B73" s="137"/>
      <c r="C73" s="137"/>
      <c r="D73" s="137"/>
      <c r="E73" s="138"/>
      <c r="F73" s="138"/>
      <c r="G73" s="138"/>
      <c r="H73" s="138"/>
      <c r="I73" s="138"/>
      <c r="J73" s="138"/>
      <c r="K73" s="138"/>
      <c r="L73" s="138"/>
      <c r="M73" s="138"/>
      <c r="N73" s="138"/>
      <c r="O73" s="138"/>
      <c r="P73" s="138"/>
      <c r="Q73" s="138"/>
      <c r="R73" s="138"/>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row>
    <row r="74" spans="1:75" ht="17.25" x14ac:dyDescent="0.35">
      <c r="A74" s="559" t="s">
        <v>691</v>
      </c>
      <c r="B74" s="559"/>
      <c r="C74" s="559"/>
      <c r="D74" s="559"/>
      <c r="E74" s="559"/>
      <c r="F74" s="559"/>
      <c r="G74" s="559"/>
      <c r="H74" s="559"/>
      <c r="I74" s="559"/>
      <c r="J74" s="559"/>
      <c r="K74" s="559"/>
      <c r="L74" s="559"/>
      <c r="M74" s="559"/>
      <c r="N74" s="559"/>
      <c r="O74" s="559"/>
      <c r="P74" s="559"/>
      <c r="Q74" s="559"/>
      <c r="R74" s="559"/>
      <c r="S74" s="132"/>
      <c r="T74" s="132"/>
      <c r="U74" s="132"/>
      <c r="V74" s="132"/>
      <c r="W74" s="132"/>
      <c r="X74" s="132"/>
      <c r="Y74" s="132"/>
      <c r="Z74" s="132"/>
      <c r="AA74" s="132"/>
      <c r="AB74" s="132"/>
      <c r="AC74" s="132"/>
      <c r="AD74" s="132"/>
      <c r="AE74" s="132"/>
      <c r="AF74" s="132"/>
      <c r="AG74" s="132"/>
      <c r="AH74" s="132"/>
      <c r="AI74" s="132"/>
      <c r="AJ74" s="132"/>
      <c r="AK74" s="132"/>
      <c r="AL74" s="132"/>
      <c r="AM74" s="132"/>
      <c r="AN74" s="132"/>
      <c r="AO74" s="132"/>
      <c r="AP74" s="132"/>
      <c r="AQ74" s="132"/>
      <c r="AR74" s="132"/>
      <c r="AS74" s="132"/>
      <c r="AT74" s="132"/>
      <c r="AU74" s="132"/>
      <c r="AV74" s="132"/>
      <c r="AW74" s="132"/>
      <c r="AX74" s="132"/>
      <c r="AY74" s="132"/>
      <c r="AZ74" s="132"/>
      <c r="BA74" s="132"/>
      <c r="BB74" s="132"/>
      <c r="BC74" s="132"/>
      <c r="BD74" s="132"/>
      <c r="BE74" s="132"/>
      <c r="BF74" s="132"/>
      <c r="BG74" s="132"/>
      <c r="BH74" s="132"/>
      <c r="BI74" s="132"/>
      <c r="BJ74" s="132"/>
      <c r="BK74" s="132"/>
      <c r="BL74" s="132"/>
      <c r="BM74" s="132"/>
      <c r="BN74" s="132"/>
      <c r="BO74" s="132"/>
      <c r="BP74" s="132"/>
      <c r="BQ74" s="132"/>
      <c r="BR74" s="132"/>
      <c r="BS74" s="132"/>
      <c r="BT74" s="132"/>
      <c r="BU74" s="132"/>
      <c r="BV74" s="132"/>
      <c r="BW74" s="132"/>
    </row>
    <row r="75" spans="1:75" ht="17.25" thickBot="1" x14ac:dyDescent="0.35">
      <c r="A75" s="137"/>
      <c r="B75" s="137"/>
      <c r="C75" s="137"/>
      <c r="D75" s="137"/>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c r="AD75" s="138"/>
      <c r="AE75" s="138"/>
      <c r="AF75" s="138"/>
      <c r="AG75" s="138"/>
      <c r="AH75" s="138"/>
      <c r="AI75" s="138"/>
    </row>
    <row r="76" spans="1:75" ht="15.75" customHeight="1" thickBot="1" x14ac:dyDescent="0.35">
      <c r="A76" s="578" t="s">
        <v>441</v>
      </c>
      <c r="B76" s="579"/>
      <c r="C76" s="181" t="s">
        <v>442</v>
      </c>
      <c r="D76" s="182">
        <f>SUM(D77:D84)</f>
        <v>0</v>
      </c>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c r="AG76" s="138"/>
      <c r="AH76" s="138"/>
      <c r="AI76" s="138"/>
    </row>
    <row r="77" spans="1:75" ht="17.25" thickBot="1" x14ac:dyDescent="0.35">
      <c r="A77" s="580"/>
      <c r="B77" s="581"/>
      <c r="C77" s="183" t="s">
        <v>322</v>
      </c>
      <c r="D77" s="184">
        <f>SUMIF('A1-Fuentes móviles'!$C$8:$C$16,"Gasoil / Diésel oil",'A1-Fuentes móviles'!$AK$8:$AK$16)+SUMIF('A1-Fuentes fijas'!$C$8:$C$19,"Gasoil / Diésel oil",'A1-Fuentes fijas'!$AK$8:$AK$19)</f>
        <v>0</v>
      </c>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c r="AC77" s="138"/>
      <c r="AD77" s="138"/>
      <c r="AE77" s="138"/>
      <c r="AF77" s="138"/>
      <c r="AG77" s="138"/>
      <c r="AH77" s="138"/>
      <c r="AI77" s="138"/>
    </row>
    <row r="78" spans="1:75" ht="17.25" thickBot="1" x14ac:dyDescent="0.35">
      <c r="A78" s="580"/>
      <c r="B78" s="581"/>
      <c r="C78" s="185" t="s">
        <v>443</v>
      </c>
      <c r="D78" s="184">
        <f>SUMIF('A1-Fuentes móviles'!$C$8:$C$16,"Fueloil",'A1-Fuentes móviles'!$AK$8:$AK$16)+SUMIF('A1-Fuentes fijas'!$C$8:$C$19,"Fueloil",'A1-Fuentes fijas'!$AK$8:$AK$19)</f>
        <v>0</v>
      </c>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c r="AC78" s="138"/>
      <c r="AD78" s="138"/>
      <c r="AE78" s="138"/>
      <c r="AF78" s="138"/>
      <c r="AG78" s="138"/>
      <c r="AH78" s="138"/>
      <c r="AI78" s="138"/>
    </row>
    <row r="79" spans="1:75" ht="17.25" thickBot="1" x14ac:dyDescent="0.35">
      <c r="A79" s="580"/>
      <c r="B79" s="581"/>
      <c r="C79" s="185" t="s">
        <v>326</v>
      </c>
      <c r="D79" s="184">
        <f>SUMIF('A1-Fuentes móviles'!$C$8:$C$16,"Nafta",'A1-Fuentes móviles'!$AK$8:$AK$16)+SUMIF('A1-Fuentes fijas'!$C$8:$C$19,"Nafta",'A1-Fuentes fijas'!$AK$8:$AK$19)</f>
        <v>0</v>
      </c>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138"/>
      <c r="AF79" s="138"/>
      <c r="AG79" s="138"/>
      <c r="AH79" s="138"/>
      <c r="AI79" s="138"/>
    </row>
    <row r="80" spans="1:75" ht="17.25" thickBot="1" x14ac:dyDescent="0.35">
      <c r="A80" s="580"/>
      <c r="B80" s="581"/>
      <c r="C80" s="185" t="s">
        <v>318</v>
      </c>
      <c r="D80" s="184">
        <f>SUMIF('A1-Fuentes móviles'!$C$8:$C$16,"Queroseno",'A1-Fuentes móviles'!$AK$8:$AK$16)+SUMIF('A1-Fuentes fijas'!$C$8:$C$19,"Queroseno",'A1-Fuentes fijas'!$AK$8:$AK$19)</f>
        <v>0</v>
      </c>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c r="AC80" s="138"/>
      <c r="AD80" s="138"/>
      <c r="AE80" s="138"/>
      <c r="AF80" s="138"/>
      <c r="AG80" s="138"/>
      <c r="AH80" s="138"/>
      <c r="AI80" s="138"/>
    </row>
    <row r="81" spans="1:35" ht="17.25" thickBot="1" x14ac:dyDescent="0.35">
      <c r="A81" s="580"/>
      <c r="B81" s="581"/>
      <c r="C81" s="185" t="s">
        <v>444</v>
      </c>
      <c r="D81" s="184">
        <f>SUMIF('A1-Fuentes móviles'!$C$8:$C$16,"Gasolina para Aviación",'A1-Fuentes móviles'!$AK$8:$AK$16)+SUMIF('A1-Fuentes fijas'!$C$8:$C$19,"Gasolina para Aviación",'A1-Fuentes fijas'!$AK$8:$AK$19)</f>
        <v>0</v>
      </c>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row>
    <row r="82" spans="1:35" ht="17.25" thickBot="1" x14ac:dyDescent="0.35">
      <c r="A82" s="580"/>
      <c r="B82" s="581"/>
      <c r="C82" s="185" t="s">
        <v>445</v>
      </c>
      <c r="D82" s="184">
        <f>SUMIF('A1-Fuentes móviles'!$C$8:$C$16,"Turbocombustible - Jet A1",'A1-Fuentes móviles'!$AK$8:$AK$16)+SUMIF('A1-Fuentes fijas'!$C$8:$C$19,"Turbocombustible - Jet A1",'A1-Fuentes fijas'!$AK$8:$AK$19)</f>
        <v>0</v>
      </c>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c r="AC82" s="138"/>
      <c r="AD82" s="138"/>
      <c r="AE82" s="138"/>
      <c r="AF82" s="138"/>
      <c r="AG82" s="138"/>
      <c r="AH82" s="138"/>
      <c r="AI82" s="138"/>
    </row>
    <row r="83" spans="1:35" x14ac:dyDescent="0.3">
      <c r="A83" s="580"/>
      <c r="B83" s="581"/>
      <c r="C83" s="186" t="s">
        <v>327</v>
      </c>
      <c r="D83" s="184">
        <f>SUMIF('A1-Fuentes móviles'!$C$8:$C$16,"GLP / Supergas",'A1-Fuentes móviles'!$AK$8:$AK$16)+SUMIF('A1-Fuentes fijas'!$C$8:$C$19,"GLP / Supergas",'A1-Fuentes fijas'!$AK$8:$AK$19)</f>
        <v>0</v>
      </c>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c r="AC83" s="138"/>
      <c r="AD83" s="138"/>
      <c r="AE83" s="138"/>
      <c r="AF83" s="138"/>
      <c r="AG83" s="138"/>
      <c r="AH83" s="138"/>
      <c r="AI83" s="138"/>
    </row>
    <row r="84" spans="1:35" ht="17.25" thickBot="1" x14ac:dyDescent="0.35">
      <c r="A84" s="580"/>
      <c r="B84" s="581"/>
      <c r="C84" s="186" t="s">
        <v>310</v>
      </c>
      <c r="D84" s="184">
        <f>SUMIF('A1-Fuentes móviles'!$C$8:$C$16,"Licor negro",'A1-Fuentes móviles'!$AK$8:$AK$16)+SUMIF('A1-Fuentes fijas'!$C$8:$C$19,"Licor negro",'A1-Fuentes fijas'!$AK$8:$AK$19)</f>
        <v>0</v>
      </c>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c r="AC84" s="138"/>
      <c r="AD84" s="138"/>
      <c r="AE84" s="138"/>
      <c r="AF84" s="138"/>
      <c r="AG84" s="138"/>
      <c r="AH84" s="138"/>
      <c r="AI84" s="138"/>
    </row>
    <row r="85" spans="1:35" ht="17.25" thickBot="1" x14ac:dyDescent="0.35">
      <c r="A85" s="580"/>
      <c r="B85" s="581"/>
      <c r="C85" s="187" t="s">
        <v>446</v>
      </c>
      <c r="D85" s="182">
        <f>SUM(D86:D87)</f>
        <v>0</v>
      </c>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c r="AC85" s="138"/>
      <c r="AD85" s="138"/>
      <c r="AE85" s="138"/>
      <c r="AF85" s="138"/>
      <c r="AG85" s="138"/>
      <c r="AH85" s="138"/>
      <c r="AI85" s="138"/>
    </row>
    <row r="86" spans="1:35" x14ac:dyDescent="0.3">
      <c r="A86" s="580"/>
      <c r="B86" s="581"/>
      <c r="C86" s="186" t="s">
        <v>447</v>
      </c>
      <c r="D86" s="184">
        <f>SUMIF('A1-Fuentes móviles'!$C$8:$C$16,"Gas natural",'A1-Fuentes móviles'!$AK$8:$AK$16)+SUMIF('A1-Fuentes fijas'!$C$8:$C$19,"Gas natural",'A1-Fuentes fijas'!$AK$8:$AK$19)</f>
        <v>0</v>
      </c>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c r="AC86" s="138"/>
      <c r="AD86" s="138"/>
      <c r="AE86" s="138"/>
      <c r="AF86" s="138"/>
      <c r="AG86" s="138"/>
      <c r="AH86" s="138"/>
      <c r="AI86" s="138"/>
    </row>
    <row r="87" spans="1:35" ht="17.25" thickBot="1" x14ac:dyDescent="0.35">
      <c r="A87" s="580"/>
      <c r="B87" s="581"/>
      <c r="C87" s="186" t="s">
        <v>313</v>
      </c>
      <c r="D87" s="184">
        <f>SUMIF('A1-Fuentes móviles'!$C$8:$C$16,"Gas de refinería",'A1-Fuentes móviles'!$AK$8:$AK$16)+SUMIF('A1-Fuentes fijas'!$C$8:$C$19,"Gas de refinería",'A1-Fuentes fijas'!$AK$8:$AK$19)</f>
        <v>0</v>
      </c>
      <c r="E87" s="132"/>
      <c r="F87" s="132"/>
      <c r="G87" s="132"/>
      <c r="H87" s="132"/>
      <c r="I87" s="132"/>
      <c r="J87" s="132"/>
      <c r="K87" s="132"/>
      <c r="L87" s="132"/>
      <c r="M87" s="132"/>
      <c r="N87" s="132"/>
      <c r="O87" s="132"/>
      <c r="P87" s="132"/>
      <c r="Q87" s="132"/>
      <c r="R87" s="132"/>
      <c r="S87" s="132"/>
      <c r="T87" s="132"/>
      <c r="U87" s="132"/>
      <c r="V87" s="132"/>
      <c r="W87" s="132"/>
      <c r="X87" s="132"/>
      <c r="Y87" s="132"/>
      <c r="Z87" s="132"/>
      <c r="AA87" s="132"/>
      <c r="AB87" s="132"/>
      <c r="AC87" s="132"/>
      <c r="AD87" s="132"/>
      <c r="AE87" s="132"/>
      <c r="AF87" s="132"/>
      <c r="AG87" s="132"/>
      <c r="AH87" s="132"/>
      <c r="AI87" s="132"/>
    </row>
    <row r="88" spans="1:35" ht="17.25" thickBot="1" x14ac:dyDescent="0.35">
      <c r="A88" s="580"/>
      <c r="B88" s="581"/>
      <c r="C88" s="187" t="s">
        <v>448</v>
      </c>
      <c r="D88" s="188">
        <f>SUM(D89:D92)</f>
        <v>0</v>
      </c>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row>
    <row r="89" spans="1:35" x14ac:dyDescent="0.3">
      <c r="A89" s="580"/>
      <c r="B89" s="581"/>
      <c r="C89" s="186" t="s">
        <v>108</v>
      </c>
      <c r="D89" s="184">
        <f>SUMIF('A1-Fuentes móviles'!$C$8:$C$16,"Coque de petróleo",'A1-Fuentes móviles'!$AK$8:$AK$16)+SUMIF('A1-Fuentes fijas'!$C$8:$C$19,"Coque de petróleo",'A1-Fuentes fijas'!$AK$8:$AK$19)</f>
        <v>0</v>
      </c>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row>
    <row r="90" spans="1:35" x14ac:dyDescent="0.3">
      <c r="A90" s="580"/>
      <c r="B90" s="581"/>
      <c r="C90" s="186" t="s">
        <v>309</v>
      </c>
      <c r="D90" s="184">
        <f>SUMIF('A1-Fuentes móviles'!$C$8:$C$16,"Leña",'A1-Fuentes móviles'!$AK$8:$AK$16)+SUMIF('A1-Fuentes fijas'!$C$8:$C$19,"Leña",'A1-Fuentes fijas'!$AK$8:$AK$19)</f>
        <v>0</v>
      </c>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row>
    <row r="91" spans="1:35" x14ac:dyDescent="0.3">
      <c r="A91" s="580"/>
      <c r="B91" s="581"/>
      <c r="C91" s="186" t="s">
        <v>311</v>
      </c>
      <c r="D91" s="184">
        <f>SUMIF('A1-Fuentes móviles'!$C$8:$C$16,"Otros residuos de biomasa",'A1-Fuentes móviles'!$AK$8:$AK$16)+SUMIF('A1-Fuentes fijas'!$C$8:$C$19,"Otros residuos de biomasa",'A1-Fuentes fijas'!$AK$8:$AK$19)</f>
        <v>0</v>
      </c>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row>
    <row r="92" spans="1:35" ht="17.25" thickBot="1" x14ac:dyDescent="0.35">
      <c r="A92" s="582"/>
      <c r="B92" s="583"/>
      <c r="C92" s="189" t="s">
        <v>315</v>
      </c>
      <c r="D92" s="184">
        <f>SUMIF('A1-Fuentes móviles'!$C$8:$C$16,"Turba (peat)",'A1-Fuentes móviles'!$AK$8:$AK$16)+SUMIF('A1-Fuentes fijas'!$C$8:$C$19,"Turba (peat)",'A1-Fuentes fijas'!$AK$8:$AK$19)</f>
        <v>0</v>
      </c>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row>
    <row r="93" spans="1:35" x14ac:dyDescent="0.3">
      <c r="A93" s="132"/>
      <c r="B93" s="132"/>
      <c r="C93" s="132"/>
      <c r="D93" s="190"/>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row>
    <row r="94" spans="1:35" x14ac:dyDescent="0.3">
      <c r="A94" s="132"/>
      <c r="B94" s="132"/>
      <c r="C94" s="132"/>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row>
    <row r="95" spans="1:35" x14ac:dyDescent="0.3">
      <c r="A95" s="132"/>
      <c r="B95" s="132"/>
      <c r="C95" s="132"/>
      <c r="D95" s="132"/>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row>
    <row r="96" spans="1:35" x14ac:dyDescent="0.3">
      <c r="A96" s="132"/>
      <c r="B96" s="132"/>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row>
    <row r="97" spans="1:35" x14ac:dyDescent="0.3">
      <c r="A97" s="132"/>
      <c r="B97" s="132"/>
      <c r="C97" s="132"/>
      <c r="D97" s="132"/>
      <c r="E97" s="132"/>
      <c r="F97" s="132"/>
      <c r="G97" s="132"/>
      <c r="H97" s="132"/>
      <c r="I97" s="132"/>
      <c r="J97" s="132"/>
      <c r="K97" s="132"/>
      <c r="L97" s="132"/>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row>
    <row r="98" spans="1:35" x14ac:dyDescent="0.3">
      <c r="A98" s="132"/>
      <c r="B98" s="132"/>
      <c r="C98" s="132"/>
      <c r="D98" s="132"/>
      <c r="E98" s="132"/>
      <c r="F98" s="132"/>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132"/>
      <c r="AE98" s="132"/>
      <c r="AF98" s="132"/>
      <c r="AG98" s="132"/>
      <c r="AH98" s="132"/>
      <c r="AI98" s="132"/>
    </row>
    <row r="99" spans="1:35" x14ac:dyDescent="0.3">
      <c r="A99" s="132"/>
      <c r="B99" s="132"/>
      <c r="C99" s="132"/>
      <c r="D99" s="132"/>
      <c r="E99" s="132"/>
      <c r="F99" s="132"/>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row>
    <row r="100" spans="1:35" x14ac:dyDescent="0.3">
      <c r="A100" s="132"/>
      <c r="B100" s="132"/>
      <c r="C100" s="132"/>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132"/>
      <c r="AE100" s="132"/>
      <c r="AF100" s="132"/>
      <c r="AG100" s="132"/>
      <c r="AH100" s="132"/>
      <c r="AI100" s="132"/>
    </row>
    <row r="101" spans="1:35" x14ac:dyDescent="0.3">
      <c r="A101" s="132"/>
      <c r="B101" s="132"/>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row>
    <row r="102" spans="1:35" x14ac:dyDescent="0.3">
      <c r="A102" s="132"/>
      <c r="B102" s="132"/>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132"/>
      <c r="AE102" s="132"/>
      <c r="AF102" s="132"/>
      <c r="AG102" s="132"/>
      <c r="AH102" s="132"/>
      <c r="AI102" s="132"/>
    </row>
    <row r="103" spans="1:35" x14ac:dyDescent="0.3">
      <c r="A103" s="132"/>
      <c r="B103" s="132"/>
      <c r="C103" s="132"/>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2"/>
      <c r="AD103" s="132"/>
      <c r="AE103" s="132"/>
      <c r="AF103" s="132"/>
      <c r="AG103" s="132"/>
      <c r="AH103" s="132"/>
      <c r="AI103" s="132"/>
    </row>
    <row r="104" spans="1:35" x14ac:dyDescent="0.3">
      <c r="A104" s="132"/>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132"/>
      <c r="AG104" s="132"/>
      <c r="AH104" s="132"/>
      <c r="AI104" s="132"/>
    </row>
    <row r="105" spans="1:35" x14ac:dyDescent="0.3">
      <c r="A105" s="132"/>
      <c r="B105" s="132"/>
      <c r="C105" s="132"/>
      <c r="D105" s="132"/>
      <c r="E105" s="132"/>
      <c r="F105" s="132"/>
      <c r="G105" s="132"/>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2"/>
      <c r="AD105" s="132"/>
      <c r="AE105" s="132"/>
      <c r="AF105" s="132"/>
      <c r="AG105" s="132"/>
      <c r="AH105" s="132"/>
      <c r="AI105" s="132"/>
    </row>
    <row r="106" spans="1:35" x14ac:dyDescent="0.3">
      <c r="A106" s="132"/>
      <c r="B106" s="132"/>
      <c r="C106" s="132"/>
      <c r="D106" s="132"/>
      <c r="E106" s="132"/>
      <c r="F106" s="132"/>
      <c r="G106" s="132"/>
      <c r="H106" s="132"/>
      <c r="I106" s="132"/>
      <c r="J106" s="132"/>
      <c r="K106" s="132"/>
      <c r="L106" s="132"/>
      <c r="M106" s="132"/>
      <c r="N106" s="132"/>
      <c r="O106" s="132"/>
      <c r="P106" s="132"/>
      <c r="Q106" s="132"/>
      <c r="R106" s="132"/>
      <c r="S106" s="132"/>
      <c r="T106" s="132"/>
      <c r="U106" s="132"/>
      <c r="V106" s="132"/>
      <c r="W106" s="132"/>
      <c r="X106" s="132"/>
      <c r="Y106" s="132"/>
      <c r="Z106" s="132"/>
      <c r="AA106" s="132"/>
      <c r="AB106" s="132"/>
      <c r="AC106" s="132"/>
      <c r="AD106" s="132"/>
      <c r="AE106" s="132"/>
      <c r="AF106" s="132"/>
      <c r="AG106" s="132"/>
      <c r="AH106" s="132"/>
      <c r="AI106" s="132"/>
    </row>
    <row r="107" spans="1:35" x14ac:dyDescent="0.3">
      <c r="A107" s="132"/>
      <c r="B107" s="132"/>
      <c r="C107" s="132"/>
      <c r="D107" s="132"/>
      <c r="E107" s="132"/>
      <c r="F107" s="132"/>
      <c r="G107" s="132"/>
      <c r="H107" s="132"/>
      <c r="I107" s="132"/>
      <c r="J107" s="132"/>
      <c r="K107" s="132"/>
      <c r="L107" s="132"/>
      <c r="M107" s="132"/>
      <c r="N107" s="132"/>
      <c r="O107" s="132"/>
      <c r="P107" s="132"/>
      <c r="Q107" s="132"/>
      <c r="R107" s="132"/>
      <c r="S107" s="132"/>
      <c r="T107" s="132"/>
      <c r="U107" s="132"/>
      <c r="V107" s="132"/>
      <c r="W107" s="132"/>
      <c r="X107" s="132"/>
      <c r="Y107" s="132"/>
      <c r="Z107" s="132"/>
      <c r="AA107" s="132"/>
      <c r="AB107" s="132"/>
      <c r="AC107" s="132"/>
      <c r="AD107" s="132"/>
      <c r="AE107" s="132"/>
      <c r="AF107" s="132"/>
      <c r="AG107" s="132"/>
      <c r="AH107" s="132"/>
      <c r="AI107" s="132"/>
    </row>
    <row r="108" spans="1:35" x14ac:dyDescent="0.3">
      <c r="A108" s="132"/>
      <c r="B108" s="132"/>
      <c r="C108" s="132"/>
      <c r="D108" s="132"/>
      <c r="E108" s="132"/>
      <c r="F108" s="132"/>
      <c r="G108" s="132"/>
      <c r="H108" s="132"/>
      <c r="I108" s="132"/>
      <c r="J108" s="132"/>
      <c r="K108" s="132"/>
      <c r="L108" s="132"/>
      <c r="M108" s="132"/>
      <c r="N108" s="132"/>
      <c r="O108" s="132"/>
      <c r="P108" s="132"/>
      <c r="Q108" s="132"/>
      <c r="R108" s="132"/>
      <c r="S108" s="132"/>
      <c r="T108" s="132"/>
      <c r="U108" s="132"/>
      <c r="V108" s="132"/>
      <c r="W108" s="132"/>
      <c r="X108" s="132"/>
      <c r="Y108" s="132"/>
      <c r="Z108" s="132"/>
      <c r="AA108" s="132"/>
      <c r="AB108" s="132"/>
      <c r="AC108" s="132"/>
      <c r="AD108" s="132"/>
      <c r="AE108" s="132"/>
      <c r="AF108" s="132"/>
      <c r="AG108" s="132"/>
      <c r="AH108" s="132"/>
      <c r="AI108" s="132"/>
    </row>
    <row r="109" spans="1:35" x14ac:dyDescent="0.3">
      <c r="A109" s="132"/>
      <c r="B109" s="132"/>
      <c r="C109" s="132"/>
      <c r="D109" s="132"/>
      <c r="E109" s="132"/>
      <c r="F109" s="132"/>
      <c r="G109" s="132"/>
      <c r="H109" s="132"/>
      <c r="I109" s="132"/>
      <c r="J109" s="132"/>
      <c r="K109" s="132"/>
      <c r="L109" s="132"/>
      <c r="M109" s="132"/>
      <c r="N109" s="132"/>
      <c r="O109" s="132"/>
      <c r="P109" s="132"/>
      <c r="Q109" s="132"/>
      <c r="R109" s="132"/>
      <c r="S109" s="132"/>
      <c r="T109" s="132"/>
      <c r="U109" s="132"/>
      <c r="V109" s="132"/>
      <c r="W109" s="132"/>
      <c r="X109" s="132"/>
      <c r="Y109" s="132"/>
      <c r="Z109" s="132"/>
      <c r="AA109" s="132"/>
      <c r="AB109" s="132"/>
      <c r="AC109" s="132"/>
      <c r="AD109" s="132"/>
      <c r="AE109" s="132"/>
      <c r="AF109" s="132"/>
      <c r="AG109" s="132"/>
      <c r="AH109" s="132"/>
      <c r="AI109" s="132"/>
    </row>
    <row r="110" spans="1:35" x14ac:dyDescent="0.3">
      <c r="A110" s="132"/>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row>
    <row r="111" spans="1:35" x14ac:dyDescent="0.3">
      <c r="A111" s="132"/>
      <c r="B111" s="132"/>
      <c r="C111" s="132"/>
      <c r="D111" s="132"/>
      <c r="E111" s="132"/>
      <c r="F111" s="132"/>
      <c r="G111" s="132"/>
      <c r="H111" s="132"/>
      <c r="I111" s="132"/>
      <c r="J111" s="132"/>
      <c r="K111" s="132"/>
      <c r="L111" s="132"/>
      <c r="M111" s="132"/>
      <c r="N111" s="132"/>
      <c r="O111" s="132"/>
      <c r="P111" s="132"/>
      <c r="Q111" s="132"/>
      <c r="R111" s="132"/>
      <c r="S111" s="132"/>
      <c r="T111" s="132"/>
      <c r="U111" s="132"/>
      <c r="V111" s="132"/>
      <c r="W111" s="132"/>
      <c r="X111" s="132"/>
      <c r="Y111" s="132"/>
      <c r="Z111" s="132"/>
      <c r="AA111" s="132"/>
      <c r="AB111" s="132"/>
      <c r="AC111" s="132"/>
      <c r="AD111" s="132"/>
      <c r="AE111" s="132"/>
      <c r="AF111" s="132"/>
      <c r="AG111" s="132"/>
      <c r="AH111" s="132"/>
      <c r="AI111" s="132"/>
    </row>
    <row r="112" spans="1:35" x14ac:dyDescent="0.3">
      <c r="A112" s="132"/>
      <c r="B112" s="132"/>
      <c r="C112" s="132"/>
      <c r="D112" s="132"/>
      <c r="E112" s="132"/>
      <c r="F112" s="132"/>
      <c r="G112" s="132"/>
      <c r="H112" s="132"/>
      <c r="I112" s="132"/>
      <c r="J112" s="132"/>
      <c r="K112" s="132"/>
      <c r="L112" s="132"/>
      <c r="M112" s="132"/>
      <c r="N112" s="132"/>
      <c r="O112" s="132"/>
      <c r="P112" s="132"/>
      <c r="Q112" s="132"/>
      <c r="R112" s="132"/>
      <c r="S112" s="132"/>
      <c r="T112" s="132"/>
      <c r="U112" s="132"/>
      <c r="V112" s="132"/>
      <c r="W112" s="132"/>
      <c r="X112" s="132"/>
      <c r="Y112" s="132"/>
      <c r="Z112" s="132"/>
      <c r="AA112" s="132"/>
      <c r="AB112" s="132"/>
      <c r="AC112" s="132"/>
      <c r="AD112" s="132"/>
      <c r="AE112" s="132"/>
      <c r="AF112" s="132"/>
      <c r="AG112" s="132"/>
      <c r="AH112" s="132"/>
      <c r="AI112" s="132"/>
    </row>
    <row r="113" spans="1:35" x14ac:dyDescent="0.3">
      <c r="A113" s="132"/>
      <c r="B113" s="132"/>
      <c r="C113" s="132"/>
      <c r="D113" s="132"/>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2"/>
      <c r="AD113" s="132"/>
      <c r="AE113" s="132"/>
      <c r="AF113" s="132"/>
      <c r="AG113" s="132"/>
      <c r="AH113" s="132"/>
      <c r="AI113" s="132"/>
    </row>
    <row r="114" spans="1:35" x14ac:dyDescent="0.3">
      <c r="A114" s="132"/>
      <c r="B114" s="132"/>
      <c r="C114" s="132"/>
      <c r="D114" s="132"/>
      <c r="E114" s="132"/>
      <c r="F114" s="132"/>
      <c r="G114" s="132"/>
      <c r="H114" s="132"/>
      <c r="I114" s="132"/>
      <c r="J114" s="132"/>
      <c r="K114" s="132"/>
      <c r="L114" s="132"/>
      <c r="M114" s="132"/>
      <c r="N114" s="132"/>
      <c r="O114" s="132"/>
      <c r="P114" s="132"/>
      <c r="Q114" s="132"/>
      <c r="R114" s="132"/>
      <c r="S114" s="132"/>
      <c r="T114" s="132"/>
      <c r="U114" s="132"/>
      <c r="V114" s="132"/>
      <c r="W114" s="132"/>
      <c r="X114" s="132"/>
      <c r="Y114" s="132"/>
      <c r="Z114" s="132"/>
      <c r="AA114" s="132"/>
      <c r="AB114" s="132"/>
      <c r="AC114" s="132"/>
      <c r="AD114" s="132"/>
      <c r="AE114" s="132"/>
      <c r="AF114" s="132"/>
      <c r="AG114" s="132"/>
      <c r="AH114" s="132"/>
      <c r="AI114" s="132"/>
    </row>
    <row r="115" spans="1:35" x14ac:dyDescent="0.3">
      <c r="A115" s="132"/>
      <c r="B115" s="132"/>
      <c r="C115" s="132"/>
      <c r="D115" s="132"/>
      <c r="E115" s="132"/>
      <c r="F115" s="132"/>
      <c r="G115" s="132"/>
      <c r="H115" s="132"/>
      <c r="I115" s="132"/>
      <c r="J115" s="132"/>
      <c r="K115" s="132"/>
      <c r="L115" s="132"/>
      <c r="M115" s="132"/>
      <c r="N115" s="132"/>
      <c r="O115" s="132"/>
      <c r="P115" s="132"/>
      <c r="Q115" s="132"/>
      <c r="R115" s="132"/>
      <c r="S115" s="132"/>
      <c r="T115" s="132"/>
      <c r="U115" s="132"/>
      <c r="V115" s="132"/>
      <c r="W115" s="132"/>
      <c r="X115" s="132"/>
      <c r="Y115" s="132"/>
      <c r="Z115" s="132"/>
      <c r="AA115" s="132"/>
      <c r="AB115" s="132"/>
      <c r="AC115" s="132"/>
      <c r="AD115" s="132"/>
      <c r="AE115" s="132"/>
      <c r="AF115" s="132"/>
      <c r="AG115" s="132"/>
      <c r="AH115" s="132"/>
      <c r="AI115" s="132"/>
    </row>
    <row r="116" spans="1:35" x14ac:dyDescent="0.3">
      <c r="A116" s="132"/>
      <c r="B116" s="132"/>
      <c r="C116" s="132"/>
      <c r="D116" s="132"/>
      <c r="E116" s="132"/>
      <c r="F116" s="132"/>
      <c r="G116" s="132"/>
      <c r="H116" s="132"/>
      <c r="I116" s="132"/>
      <c r="J116" s="132"/>
      <c r="K116" s="132"/>
      <c r="L116" s="132"/>
      <c r="M116" s="132"/>
      <c r="N116" s="132"/>
      <c r="O116" s="132"/>
      <c r="P116" s="132"/>
      <c r="Q116" s="132"/>
      <c r="R116" s="132"/>
      <c r="S116" s="132"/>
      <c r="T116" s="132"/>
      <c r="U116" s="132"/>
      <c r="V116" s="132"/>
      <c r="W116" s="132"/>
      <c r="X116" s="132"/>
      <c r="Y116" s="132"/>
      <c r="Z116" s="132"/>
      <c r="AA116" s="132"/>
      <c r="AB116" s="132"/>
      <c r="AC116" s="132"/>
      <c r="AD116" s="132"/>
      <c r="AE116" s="132"/>
      <c r="AF116" s="132"/>
      <c r="AG116" s="132"/>
      <c r="AH116" s="132"/>
      <c r="AI116" s="132"/>
    </row>
    <row r="117" spans="1:35" x14ac:dyDescent="0.3">
      <c r="A117" s="132"/>
      <c r="B117" s="132"/>
      <c r="C117" s="132"/>
      <c r="D117" s="132"/>
      <c r="E117" s="132"/>
      <c r="F117" s="132"/>
      <c r="G117" s="132"/>
      <c r="H117" s="132"/>
      <c r="I117" s="132"/>
      <c r="J117" s="132"/>
      <c r="K117" s="132"/>
      <c r="L117" s="132"/>
      <c r="M117" s="132"/>
      <c r="N117" s="132"/>
      <c r="O117" s="132"/>
      <c r="P117" s="132"/>
      <c r="Q117" s="132"/>
      <c r="R117" s="132"/>
      <c r="S117" s="132"/>
      <c r="T117" s="132"/>
      <c r="U117" s="132"/>
      <c r="V117" s="132"/>
      <c r="W117" s="132"/>
      <c r="X117" s="132"/>
      <c r="Y117" s="132"/>
      <c r="Z117" s="132"/>
      <c r="AA117" s="132"/>
      <c r="AB117" s="132"/>
      <c r="AC117" s="132"/>
      <c r="AD117" s="132"/>
      <c r="AE117" s="132"/>
      <c r="AF117" s="132"/>
      <c r="AG117" s="132"/>
      <c r="AH117" s="132"/>
      <c r="AI117" s="132"/>
    </row>
    <row r="118" spans="1:35" x14ac:dyDescent="0.3">
      <c r="A118" s="132"/>
      <c r="B118" s="132"/>
      <c r="C118" s="132"/>
      <c r="D118" s="132"/>
      <c r="E118" s="132"/>
      <c r="F118" s="132"/>
      <c r="G118" s="132"/>
      <c r="H118" s="132"/>
      <c r="I118" s="132"/>
      <c r="J118" s="132"/>
      <c r="K118" s="132"/>
      <c r="L118" s="132"/>
      <c r="M118" s="132"/>
      <c r="N118" s="132"/>
      <c r="O118" s="132"/>
      <c r="P118" s="132"/>
      <c r="Q118" s="132"/>
      <c r="R118" s="132"/>
      <c r="S118" s="132"/>
      <c r="T118" s="132"/>
      <c r="U118" s="132"/>
      <c r="V118" s="132"/>
      <c r="W118" s="132"/>
      <c r="X118" s="132"/>
      <c r="Y118" s="132"/>
      <c r="Z118" s="132"/>
      <c r="AA118" s="132"/>
      <c r="AB118" s="132"/>
      <c r="AC118" s="132"/>
      <c r="AD118" s="132"/>
      <c r="AE118" s="132"/>
      <c r="AF118" s="132"/>
      <c r="AG118" s="132"/>
      <c r="AH118" s="132"/>
      <c r="AI118" s="132"/>
    </row>
    <row r="119" spans="1:35" x14ac:dyDescent="0.3">
      <c r="A119" s="132"/>
      <c r="B119" s="132"/>
      <c r="C119" s="132"/>
      <c r="D119" s="132"/>
      <c r="E119" s="132"/>
      <c r="F119" s="132"/>
      <c r="G119" s="132"/>
      <c r="H119" s="132"/>
      <c r="I119" s="132"/>
      <c r="J119" s="132"/>
      <c r="K119" s="132"/>
      <c r="L119" s="132"/>
      <c r="M119" s="132"/>
      <c r="N119" s="132"/>
      <c r="O119" s="132"/>
      <c r="P119" s="132"/>
      <c r="Q119" s="132"/>
      <c r="R119" s="132"/>
      <c r="S119" s="132"/>
      <c r="T119" s="132"/>
      <c r="U119" s="132"/>
      <c r="V119" s="132"/>
      <c r="W119" s="132"/>
      <c r="X119" s="132"/>
      <c r="Y119" s="132"/>
      <c r="Z119" s="132"/>
      <c r="AA119" s="132"/>
      <c r="AB119" s="132"/>
      <c r="AC119" s="132"/>
      <c r="AD119" s="132"/>
      <c r="AE119" s="132"/>
      <c r="AF119" s="132"/>
      <c r="AG119" s="132"/>
      <c r="AH119" s="132"/>
      <c r="AI119" s="132"/>
    </row>
    <row r="120" spans="1:35" x14ac:dyDescent="0.3">
      <c r="A120" s="132"/>
      <c r="B120" s="132"/>
      <c r="C120" s="132"/>
      <c r="D120" s="132"/>
      <c r="E120" s="132"/>
      <c r="F120" s="132"/>
      <c r="G120" s="132"/>
      <c r="H120" s="132"/>
      <c r="I120" s="132"/>
      <c r="J120" s="132"/>
      <c r="K120" s="132"/>
      <c r="L120" s="132"/>
      <c r="M120" s="132"/>
      <c r="N120" s="132"/>
      <c r="O120" s="132"/>
      <c r="P120" s="132"/>
      <c r="Q120" s="132"/>
      <c r="R120" s="132"/>
      <c r="S120" s="132"/>
      <c r="T120" s="132"/>
      <c r="U120" s="132"/>
      <c r="V120" s="132"/>
      <c r="W120" s="132"/>
      <c r="X120" s="132"/>
      <c r="Y120" s="132"/>
      <c r="Z120" s="132"/>
      <c r="AA120" s="132"/>
      <c r="AB120" s="132"/>
      <c r="AC120" s="132"/>
      <c r="AD120" s="132"/>
      <c r="AE120" s="132"/>
      <c r="AF120" s="132"/>
      <c r="AG120" s="132"/>
      <c r="AH120" s="132"/>
      <c r="AI120" s="132"/>
    </row>
    <row r="121" spans="1:35" x14ac:dyDescent="0.3">
      <c r="A121" s="132"/>
      <c r="B121" s="132"/>
      <c r="C121" s="132"/>
      <c r="D121" s="132"/>
      <c r="E121" s="132"/>
      <c r="F121" s="132"/>
      <c r="G121" s="132"/>
      <c r="H121" s="132"/>
      <c r="I121" s="132"/>
      <c r="J121" s="132"/>
      <c r="K121" s="132"/>
      <c r="L121" s="132"/>
      <c r="M121" s="132"/>
      <c r="N121" s="132"/>
      <c r="O121" s="132"/>
      <c r="P121" s="132"/>
      <c r="Q121" s="132"/>
      <c r="R121" s="132"/>
      <c r="S121" s="132"/>
      <c r="T121" s="132"/>
      <c r="U121" s="132"/>
      <c r="V121" s="132"/>
      <c r="W121" s="132"/>
      <c r="X121" s="132"/>
      <c r="Y121" s="132"/>
      <c r="Z121" s="132"/>
      <c r="AA121" s="132"/>
      <c r="AB121" s="132"/>
      <c r="AC121" s="132"/>
      <c r="AD121" s="132"/>
      <c r="AE121" s="132"/>
      <c r="AF121" s="132"/>
      <c r="AG121" s="132"/>
      <c r="AH121" s="132"/>
      <c r="AI121" s="132"/>
    </row>
    <row r="122" spans="1:35" x14ac:dyDescent="0.3">
      <c r="A122" s="132"/>
      <c r="B122" s="132"/>
      <c r="C122" s="132"/>
      <c r="D122" s="132"/>
      <c r="E122" s="132"/>
      <c r="F122" s="132"/>
      <c r="G122" s="132"/>
      <c r="H122" s="132"/>
      <c r="I122" s="132"/>
      <c r="J122" s="132"/>
      <c r="K122" s="132"/>
      <c r="L122" s="132"/>
      <c r="M122" s="132"/>
      <c r="N122" s="132"/>
      <c r="O122" s="132"/>
      <c r="P122" s="132"/>
      <c r="Q122" s="132"/>
      <c r="R122" s="132"/>
      <c r="S122" s="132"/>
      <c r="T122" s="132"/>
      <c r="U122" s="132"/>
      <c r="V122" s="132"/>
      <c r="W122" s="132"/>
      <c r="X122" s="132"/>
      <c r="Y122" s="132"/>
      <c r="Z122" s="132"/>
      <c r="AA122" s="132"/>
      <c r="AB122" s="132"/>
      <c r="AC122" s="132"/>
      <c r="AD122" s="132"/>
      <c r="AE122" s="132"/>
      <c r="AF122" s="132"/>
      <c r="AG122" s="132"/>
      <c r="AH122" s="132"/>
      <c r="AI122" s="132"/>
    </row>
    <row r="123" spans="1:35" x14ac:dyDescent="0.3">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c r="W123" s="132"/>
      <c r="X123" s="132"/>
      <c r="Y123" s="132"/>
      <c r="Z123" s="132"/>
      <c r="AA123" s="132"/>
      <c r="AB123" s="132"/>
      <c r="AC123" s="132"/>
      <c r="AD123" s="132"/>
      <c r="AE123" s="132"/>
      <c r="AF123" s="132"/>
      <c r="AG123" s="132"/>
      <c r="AH123" s="132"/>
      <c r="AI123" s="132"/>
    </row>
    <row r="124" spans="1:35" x14ac:dyDescent="0.3">
      <c r="A124" s="132"/>
      <c r="B124" s="132"/>
      <c r="C124" s="132"/>
      <c r="D124" s="132"/>
      <c r="E124" s="132"/>
      <c r="F124" s="132"/>
      <c r="G124" s="132"/>
      <c r="H124" s="132"/>
      <c r="I124" s="132"/>
      <c r="J124" s="132"/>
      <c r="K124" s="132"/>
      <c r="L124" s="132"/>
      <c r="M124" s="132"/>
      <c r="N124" s="132"/>
      <c r="O124" s="132"/>
      <c r="P124" s="132"/>
      <c r="Q124" s="132"/>
      <c r="R124" s="132"/>
      <c r="S124" s="132"/>
      <c r="T124" s="132"/>
      <c r="U124" s="132"/>
      <c r="V124" s="132"/>
      <c r="W124" s="132"/>
      <c r="X124" s="132"/>
      <c r="Y124" s="132"/>
      <c r="Z124" s="132"/>
      <c r="AA124" s="132"/>
      <c r="AB124" s="132"/>
      <c r="AC124" s="132"/>
      <c r="AD124" s="132"/>
      <c r="AE124" s="132"/>
      <c r="AF124" s="132"/>
      <c r="AG124" s="132"/>
      <c r="AH124" s="132"/>
      <c r="AI124" s="132"/>
    </row>
    <row r="125" spans="1:35" x14ac:dyDescent="0.3">
      <c r="A125" s="132"/>
      <c r="B125" s="132"/>
      <c r="C125" s="132"/>
      <c r="D125" s="132"/>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2"/>
      <c r="AD125" s="132"/>
      <c r="AE125" s="132"/>
      <c r="AF125" s="132"/>
      <c r="AG125" s="132"/>
      <c r="AH125" s="132"/>
      <c r="AI125" s="132"/>
    </row>
    <row r="126" spans="1:35" x14ac:dyDescent="0.3">
      <c r="A126" s="132"/>
      <c r="B126" s="132"/>
      <c r="C126" s="132"/>
      <c r="D126" s="132"/>
      <c r="E126" s="132"/>
      <c r="F126" s="132"/>
      <c r="G126" s="132"/>
      <c r="H126" s="132"/>
      <c r="I126" s="132"/>
      <c r="J126" s="132"/>
      <c r="K126" s="132"/>
      <c r="L126" s="132"/>
      <c r="M126" s="132"/>
      <c r="N126" s="132"/>
      <c r="O126" s="132"/>
      <c r="P126" s="132"/>
      <c r="Q126" s="132"/>
      <c r="R126" s="132"/>
      <c r="S126" s="132"/>
      <c r="T126" s="132"/>
      <c r="U126" s="132"/>
      <c r="V126" s="132"/>
      <c r="W126" s="132"/>
      <c r="X126" s="132"/>
      <c r="Y126" s="132"/>
      <c r="Z126" s="132"/>
      <c r="AA126" s="132"/>
      <c r="AB126" s="132"/>
      <c r="AC126" s="132"/>
      <c r="AD126" s="132"/>
      <c r="AE126" s="132"/>
      <c r="AF126" s="132"/>
      <c r="AG126" s="132"/>
      <c r="AH126" s="132"/>
      <c r="AI126" s="132"/>
    </row>
    <row r="127" spans="1:35" x14ac:dyDescent="0.3">
      <c r="A127" s="132"/>
      <c r="B127" s="132"/>
      <c r="C127" s="132"/>
      <c r="D127" s="132"/>
      <c r="E127" s="132"/>
      <c r="F127" s="132"/>
      <c r="G127" s="132"/>
      <c r="H127" s="132"/>
      <c r="I127" s="132"/>
      <c r="J127" s="132"/>
      <c r="K127" s="132"/>
      <c r="L127" s="132"/>
      <c r="M127" s="132"/>
      <c r="N127" s="132"/>
      <c r="O127" s="132"/>
      <c r="P127" s="132"/>
      <c r="Q127" s="132"/>
      <c r="R127" s="132"/>
      <c r="S127" s="132"/>
      <c r="T127" s="132"/>
      <c r="U127" s="132"/>
      <c r="V127" s="132"/>
      <c r="W127" s="132"/>
      <c r="X127" s="132"/>
      <c r="Y127" s="132"/>
      <c r="Z127" s="132"/>
      <c r="AA127" s="132"/>
      <c r="AB127" s="132"/>
      <c r="AC127" s="132"/>
      <c r="AD127" s="132"/>
      <c r="AE127" s="132"/>
      <c r="AF127" s="132"/>
      <c r="AG127" s="132"/>
      <c r="AH127" s="132"/>
      <c r="AI127" s="132"/>
    </row>
    <row r="128" spans="1:35" x14ac:dyDescent="0.3">
      <c r="A128" s="132"/>
      <c r="B128" s="132"/>
      <c r="C128" s="132"/>
      <c r="D128" s="132"/>
      <c r="E128" s="132"/>
      <c r="F128" s="132"/>
      <c r="G128" s="132"/>
      <c r="H128" s="132"/>
      <c r="I128" s="132"/>
      <c r="J128" s="132"/>
      <c r="K128" s="132"/>
      <c r="L128" s="132"/>
      <c r="M128" s="132"/>
      <c r="N128" s="132"/>
      <c r="O128" s="132"/>
      <c r="P128" s="132"/>
      <c r="Q128" s="132"/>
      <c r="R128" s="132"/>
      <c r="S128" s="132"/>
      <c r="T128" s="132"/>
      <c r="U128" s="132"/>
      <c r="V128" s="132"/>
      <c r="W128" s="132"/>
      <c r="X128" s="132"/>
      <c r="Y128" s="132"/>
      <c r="Z128" s="132"/>
      <c r="AA128" s="132"/>
      <c r="AB128" s="132"/>
      <c r="AC128" s="132"/>
      <c r="AD128" s="132"/>
      <c r="AE128" s="132"/>
      <c r="AF128" s="132"/>
      <c r="AG128" s="132"/>
      <c r="AH128" s="132"/>
      <c r="AI128" s="132"/>
    </row>
    <row r="129" spans="1:35" x14ac:dyDescent="0.3">
      <c r="A129" s="132"/>
      <c r="B129" s="132"/>
      <c r="C129" s="132"/>
      <c r="D129" s="132"/>
      <c r="E129" s="132"/>
      <c r="F129" s="132"/>
      <c r="G129" s="132"/>
      <c r="H129" s="132"/>
      <c r="I129" s="132"/>
      <c r="J129" s="132"/>
      <c r="K129" s="132"/>
      <c r="L129" s="132"/>
      <c r="M129" s="132"/>
      <c r="N129" s="132"/>
      <c r="O129" s="132"/>
      <c r="P129" s="132"/>
      <c r="Q129" s="132"/>
      <c r="R129" s="132"/>
      <c r="S129" s="132"/>
      <c r="T129" s="132"/>
      <c r="U129" s="132"/>
      <c r="V129" s="132"/>
      <c r="W129" s="132"/>
      <c r="X129" s="132"/>
      <c r="Y129" s="132"/>
      <c r="Z129" s="132"/>
      <c r="AA129" s="132"/>
      <c r="AB129" s="132"/>
      <c r="AC129" s="132"/>
      <c r="AD129" s="132"/>
      <c r="AE129" s="132"/>
      <c r="AF129" s="132"/>
      <c r="AG129" s="132"/>
      <c r="AH129" s="132"/>
      <c r="AI129" s="132"/>
    </row>
    <row r="130" spans="1:35" x14ac:dyDescent="0.3">
      <c r="A130" s="132"/>
      <c r="B130" s="132"/>
      <c r="C130" s="132"/>
      <c r="D130" s="132"/>
      <c r="E130" s="132"/>
      <c r="F130" s="132"/>
      <c r="G130" s="132"/>
      <c r="H130" s="132"/>
      <c r="I130" s="132"/>
      <c r="J130" s="132"/>
      <c r="K130" s="132"/>
      <c r="L130" s="132"/>
      <c r="M130" s="132"/>
      <c r="N130" s="132"/>
      <c r="O130" s="132"/>
      <c r="P130" s="132"/>
      <c r="Q130" s="132"/>
      <c r="R130" s="132"/>
      <c r="S130" s="132"/>
      <c r="T130" s="132"/>
      <c r="U130" s="132"/>
      <c r="V130" s="132"/>
      <c r="W130" s="132"/>
      <c r="X130" s="132"/>
      <c r="Y130" s="132"/>
      <c r="Z130" s="132"/>
      <c r="AA130" s="132"/>
      <c r="AB130" s="132"/>
      <c r="AC130" s="132"/>
      <c r="AD130" s="132"/>
      <c r="AE130" s="132"/>
      <c r="AF130" s="132"/>
      <c r="AG130" s="132"/>
      <c r="AH130" s="132"/>
      <c r="AI130" s="132"/>
    </row>
    <row r="131" spans="1:35" x14ac:dyDescent="0.3">
      <c r="A131" s="132"/>
      <c r="B131" s="132"/>
      <c r="C131" s="132"/>
      <c r="D131" s="132"/>
      <c r="E131" s="132"/>
      <c r="F131" s="132"/>
      <c r="G131" s="132"/>
      <c r="H131" s="132"/>
      <c r="I131" s="132"/>
      <c r="J131" s="132"/>
      <c r="K131" s="132"/>
      <c r="L131" s="132"/>
      <c r="M131" s="132"/>
      <c r="N131" s="132"/>
      <c r="O131" s="132"/>
      <c r="P131" s="132"/>
      <c r="Q131" s="132"/>
      <c r="R131" s="132"/>
      <c r="S131" s="132"/>
      <c r="T131" s="132"/>
      <c r="U131" s="132"/>
      <c r="V131" s="132"/>
      <c r="W131" s="132"/>
      <c r="X131" s="132"/>
      <c r="Y131" s="132"/>
      <c r="Z131" s="132"/>
      <c r="AA131" s="132"/>
      <c r="AB131" s="132"/>
      <c r="AC131" s="132"/>
      <c r="AD131" s="132"/>
      <c r="AE131" s="132"/>
      <c r="AF131" s="132"/>
      <c r="AG131" s="132"/>
      <c r="AH131" s="132"/>
      <c r="AI131" s="132"/>
    </row>
    <row r="132" spans="1:35" x14ac:dyDescent="0.3">
      <c r="A132" s="132"/>
      <c r="B132" s="132"/>
      <c r="C132" s="132"/>
      <c r="D132" s="132"/>
      <c r="E132" s="132"/>
      <c r="F132" s="132"/>
      <c r="G132" s="132"/>
      <c r="H132" s="132"/>
      <c r="I132" s="132"/>
      <c r="J132" s="132"/>
      <c r="K132" s="132"/>
      <c r="L132" s="132"/>
      <c r="M132" s="132"/>
      <c r="N132" s="132"/>
      <c r="O132" s="132"/>
      <c r="P132" s="132"/>
      <c r="Q132" s="132"/>
      <c r="R132" s="132"/>
      <c r="S132" s="132"/>
      <c r="T132" s="132"/>
      <c r="U132" s="132"/>
      <c r="V132" s="132"/>
      <c r="W132" s="132"/>
      <c r="X132" s="132"/>
      <c r="Y132" s="132"/>
      <c r="Z132" s="132"/>
      <c r="AA132" s="132"/>
      <c r="AB132" s="132"/>
      <c r="AC132" s="132"/>
      <c r="AD132" s="132"/>
      <c r="AE132" s="132"/>
      <c r="AF132" s="132"/>
      <c r="AG132" s="132"/>
      <c r="AH132" s="132"/>
      <c r="AI132" s="132"/>
    </row>
    <row r="133" spans="1:35" x14ac:dyDescent="0.3">
      <c r="A133" s="132"/>
      <c r="B133" s="132"/>
      <c r="C133" s="132"/>
      <c r="D133" s="132"/>
      <c r="E133" s="132"/>
      <c r="F133" s="132"/>
      <c r="G133" s="132"/>
      <c r="H133" s="132"/>
      <c r="I133" s="132"/>
      <c r="J133" s="132"/>
      <c r="K133" s="132"/>
      <c r="L133" s="132"/>
      <c r="M133" s="132"/>
      <c r="N133" s="132"/>
      <c r="O133" s="132"/>
      <c r="P133" s="132"/>
      <c r="Q133" s="132"/>
      <c r="R133" s="132"/>
      <c r="S133" s="132"/>
      <c r="T133" s="132"/>
      <c r="U133" s="132"/>
      <c r="V133" s="132"/>
      <c r="W133" s="132"/>
      <c r="X133" s="132"/>
      <c r="Y133" s="132"/>
      <c r="Z133" s="132"/>
      <c r="AA133" s="132"/>
      <c r="AB133" s="132"/>
      <c r="AC133" s="132"/>
      <c r="AD133" s="132"/>
      <c r="AE133" s="132"/>
      <c r="AF133" s="132"/>
      <c r="AG133" s="132"/>
      <c r="AH133" s="132"/>
      <c r="AI133" s="132"/>
    </row>
    <row r="134" spans="1:35" x14ac:dyDescent="0.3">
      <c r="A134" s="132"/>
      <c r="B134" s="132"/>
      <c r="C134" s="132"/>
      <c r="D134" s="132"/>
      <c r="E134" s="132"/>
      <c r="F134" s="132"/>
      <c r="G134" s="132"/>
      <c r="H134" s="132"/>
      <c r="I134" s="132"/>
      <c r="J134" s="132"/>
      <c r="K134" s="132"/>
      <c r="L134" s="132"/>
      <c r="M134" s="132"/>
      <c r="N134" s="132"/>
      <c r="O134" s="132"/>
      <c r="P134" s="132"/>
      <c r="Q134" s="132"/>
      <c r="R134" s="132"/>
      <c r="S134" s="132"/>
      <c r="T134" s="132"/>
      <c r="U134" s="132"/>
      <c r="V134" s="132"/>
      <c r="W134" s="132"/>
      <c r="X134" s="132"/>
      <c r="Y134" s="132"/>
      <c r="Z134" s="132"/>
      <c r="AA134" s="132"/>
      <c r="AB134" s="132"/>
      <c r="AC134" s="132"/>
      <c r="AD134" s="132"/>
      <c r="AE134" s="132"/>
      <c r="AF134" s="132"/>
      <c r="AG134" s="132"/>
      <c r="AH134" s="132"/>
      <c r="AI134" s="132"/>
    </row>
    <row r="135" spans="1:35" x14ac:dyDescent="0.3">
      <c r="A135" s="132"/>
      <c r="B135" s="132"/>
      <c r="C135" s="132"/>
      <c r="D135" s="132"/>
      <c r="E135" s="132"/>
      <c r="F135" s="132"/>
      <c r="G135" s="132"/>
      <c r="H135" s="132"/>
      <c r="I135" s="132"/>
      <c r="J135" s="132"/>
      <c r="K135" s="132"/>
      <c r="L135" s="132"/>
      <c r="M135" s="132"/>
      <c r="N135" s="132"/>
      <c r="O135" s="132"/>
      <c r="P135" s="132"/>
      <c r="Q135" s="132"/>
      <c r="R135" s="132"/>
      <c r="S135" s="132"/>
      <c r="T135" s="132"/>
      <c r="U135" s="132"/>
      <c r="V135" s="132"/>
      <c r="W135" s="132"/>
      <c r="X135" s="132"/>
      <c r="Y135" s="132"/>
      <c r="Z135" s="132"/>
      <c r="AA135" s="132"/>
      <c r="AB135" s="132"/>
      <c r="AC135" s="132"/>
      <c r="AD135" s="132"/>
      <c r="AE135" s="132"/>
      <c r="AF135" s="132"/>
      <c r="AG135" s="132"/>
      <c r="AH135" s="132"/>
      <c r="AI135" s="132"/>
    </row>
    <row r="136" spans="1:35" x14ac:dyDescent="0.3">
      <c r="A136" s="132"/>
      <c r="B136" s="132"/>
      <c r="C136" s="132"/>
      <c r="D136" s="132"/>
      <c r="E136" s="132"/>
      <c r="F136" s="132"/>
      <c r="G136" s="132"/>
      <c r="H136" s="132"/>
      <c r="I136" s="132"/>
      <c r="J136" s="132"/>
      <c r="K136" s="132"/>
      <c r="L136" s="132"/>
      <c r="M136" s="132"/>
      <c r="N136" s="132"/>
      <c r="O136" s="132"/>
      <c r="P136" s="132"/>
      <c r="Q136" s="132"/>
      <c r="R136" s="132"/>
      <c r="S136" s="132"/>
      <c r="T136" s="132"/>
      <c r="U136" s="132"/>
      <c r="V136" s="132"/>
      <c r="W136" s="132"/>
      <c r="X136" s="132"/>
      <c r="Y136" s="132"/>
      <c r="Z136" s="132"/>
      <c r="AA136" s="132"/>
      <c r="AB136" s="132"/>
      <c r="AC136" s="132"/>
      <c r="AD136" s="132"/>
      <c r="AE136" s="132"/>
      <c r="AF136" s="132"/>
      <c r="AG136" s="132"/>
      <c r="AH136" s="132"/>
      <c r="AI136" s="132"/>
    </row>
    <row r="137" spans="1:35" x14ac:dyDescent="0.3">
      <c r="A137" s="132"/>
      <c r="B137" s="132"/>
      <c r="C137" s="132"/>
      <c r="D137" s="132"/>
      <c r="E137" s="132"/>
      <c r="F137" s="132"/>
      <c r="G137" s="132"/>
      <c r="H137" s="132"/>
      <c r="I137" s="132"/>
      <c r="J137" s="132"/>
      <c r="K137" s="132"/>
      <c r="L137" s="132"/>
      <c r="M137" s="132"/>
      <c r="N137" s="132"/>
      <c r="O137" s="132"/>
      <c r="P137" s="132"/>
      <c r="Q137" s="132"/>
      <c r="R137" s="132"/>
      <c r="S137" s="132"/>
      <c r="T137" s="132"/>
      <c r="U137" s="132"/>
      <c r="V137" s="132"/>
      <c r="W137" s="132"/>
      <c r="X137" s="132"/>
      <c r="Y137" s="132"/>
      <c r="Z137" s="132"/>
      <c r="AA137" s="132"/>
      <c r="AB137" s="132"/>
      <c r="AC137" s="132"/>
      <c r="AD137" s="132"/>
      <c r="AE137" s="132"/>
      <c r="AF137" s="132"/>
      <c r="AG137" s="132"/>
      <c r="AH137" s="132"/>
      <c r="AI137" s="132"/>
    </row>
    <row r="138" spans="1:35" x14ac:dyDescent="0.3">
      <c r="A138" s="132"/>
      <c r="B138" s="132"/>
      <c r="C138" s="132"/>
      <c r="D138" s="132"/>
      <c r="E138" s="132"/>
      <c r="F138" s="132"/>
      <c r="G138" s="132"/>
      <c r="H138" s="132"/>
      <c r="I138" s="132"/>
      <c r="J138" s="132"/>
      <c r="K138" s="132"/>
      <c r="L138" s="132"/>
      <c r="M138" s="132"/>
      <c r="N138" s="132"/>
      <c r="O138" s="132"/>
      <c r="P138" s="132"/>
      <c r="Q138" s="132"/>
      <c r="R138" s="132"/>
      <c r="S138" s="132"/>
      <c r="T138" s="132"/>
      <c r="U138" s="132"/>
      <c r="V138" s="132"/>
      <c r="W138" s="132"/>
      <c r="X138" s="132"/>
      <c r="Y138" s="132"/>
      <c r="Z138" s="132"/>
      <c r="AA138" s="132"/>
      <c r="AB138" s="132"/>
      <c r="AC138" s="132"/>
      <c r="AD138" s="132"/>
      <c r="AE138" s="132"/>
      <c r="AF138" s="132"/>
      <c r="AG138" s="132"/>
      <c r="AH138" s="132"/>
      <c r="AI138" s="132"/>
    </row>
    <row r="139" spans="1:35" x14ac:dyDescent="0.3">
      <c r="A139" s="132"/>
      <c r="B139" s="132"/>
      <c r="C139" s="132"/>
      <c r="D139" s="132"/>
      <c r="E139" s="132"/>
      <c r="F139" s="132"/>
      <c r="G139" s="132"/>
      <c r="H139" s="132"/>
      <c r="I139" s="132"/>
      <c r="J139" s="132"/>
      <c r="K139" s="132"/>
      <c r="L139" s="132"/>
      <c r="M139" s="132"/>
      <c r="N139" s="132"/>
      <c r="O139" s="132"/>
      <c r="P139" s="132"/>
      <c r="Q139" s="132"/>
      <c r="R139" s="132"/>
      <c r="S139" s="132"/>
      <c r="T139" s="132"/>
      <c r="U139" s="132"/>
      <c r="V139" s="132"/>
      <c r="W139" s="132"/>
      <c r="X139" s="132"/>
      <c r="Y139" s="132"/>
      <c r="Z139" s="132"/>
      <c r="AA139" s="132"/>
      <c r="AB139" s="132"/>
      <c r="AC139" s="132"/>
      <c r="AD139" s="132"/>
      <c r="AE139" s="132"/>
      <c r="AF139" s="132"/>
      <c r="AG139" s="132"/>
      <c r="AH139" s="132"/>
      <c r="AI139" s="132"/>
    </row>
    <row r="140" spans="1:35" x14ac:dyDescent="0.3">
      <c r="A140" s="132"/>
      <c r="B140" s="132"/>
      <c r="C140" s="132"/>
      <c r="D140" s="132"/>
      <c r="E140" s="132"/>
      <c r="F140" s="132"/>
      <c r="G140" s="132"/>
      <c r="H140" s="132"/>
      <c r="I140" s="132"/>
      <c r="J140" s="132"/>
      <c r="K140" s="132"/>
      <c r="L140" s="132"/>
      <c r="M140" s="132"/>
      <c r="N140" s="132"/>
      <c r="O140" s="132"/>
      <c r="P140" s="132"/>
      <c r="Q140" s="132"/>
      <c r="R140" s="132"/>
      <c r="S140" s="132"/>
      <c r="T140" s="132"/>
      <c r="U140" s="132"/>
      <c r="V140" s="132"/>
      <c r="W140" s="132"/>
      <c r="X140" s="132"/>
      <c r="Y140" s="132"/>
      <c r="Z140" s="132"/>
      <c r="AA140" s="132"/>
      <c r="AB140" s="132"/>
      <c r="AC140" s="132"/>
      <c r="AD140" s="132"/>
      <c r="AE140" s="132"/>
      <c r="AF140" s="132"/>
      <c r="AG140" s="132"/>
      <c r="AH140" s="132"/>
      <c r="AI140" s="132"/>
    </row>
    <row r="141" spans="1:35" x14ac:dyDescent="0.3">
      <c r="A141" s="132"/>
      <c r="B141" s="132"/>
      <c r="C141" s="132"/>
      <c r="D141" s="132"/>
      <c r="E141" s="132"/>
      <c r="F141" s="132"/>
      <c r="G141" s="132"/>
      <c r="H141" s="132"/>
      <c r="I141" s="132"/>
      <c r="J141" s="132"/>
      <c r="K141" s="132"/>
      <c r="L141" s="132"/>
      <c r="M141" s="132"/>
      <c r="N141" s="132"/>
      <c r="O141" s="132"/>
      <c r="P141" s="132"/>
      <c r="Q141" s="132"/>
      <c r="R141" s="132"/>
      <c r="S141" s="132"/>
      <c r="T141" s="132"/>
      <c r="U141" s="132"/>
      <c r="V141" s="132"/>
      <c r="W141" s="132"/>
      <c r="X141" s="132"/>
      <c r="Y141" s="132"/>
      <c r="Z141" s="132"/>
      <c r="AA141" s="132"/>
      <c r="AB141" s="132"/>
      <c r="AC141" s="132"/>
      <c r="AD141" s="132"/>
      <c r="AE141" s="132"/>
      <c r="AF141" s="132"/>
      <c r="AG141" s="132"/>
      <c r="AH141" s="132"/>
      <c r="AI141" s="132"/>
    </row>
    <row r="142" spans="1:35" x14ac:dyDescent="0.3">
      <c r="A142" s="132"/>
      <c r="B142" s="132"/>
      <c r="C142" s="132"/>
      <c r="D142" s="132"/>
      <c r="E142" s="132"/>
      <c r="F142" s="132"/>
      <c r="G142" s="132"/>
      <c r="H142" s="132"/>
      <c r="I142" s="132"/>
      <c r="J142" s="132"/>
      <c r="K142" s="132"/>
      <c r="L142" s="132"/>
      <c r="M142" s="132"/>
      <c r="N142" s="132"/>
      <c r="O142" s="132"/>
      <c r="P142" s="132"/>
      <c r="Q142" s="132"/>
      <c r="R142" s="132"/>
      <c r="S142" s="132"/>
      <c r="T142" s="132"/>
      <c r="U142" s="132"/>
      <c r="V142" s="132"/>
      <c r="W142" s="132"/>
      <c r="X142" s="132"/>
      <c r="Y142" s="132"/>
      <c r="Z142" s="132"/>
      <c r="AA142" s="132"/>
      <c r="AB142" s="132"/>
      <c r="AC142" s="132"/>
      <c r="AD142" s="132"/>
      <c r="AE142" s="132"/>
      <c r="AF142" s="132"/>
      <c r="AG142" s="132"/>
      <c r="AH142" s="132"/>
      <c r="AI142" s="132"/>
    </row>
    <row r="143" spans="1:35" x14ac:dyDescent="0.3">
      <c r="A143" s="132"/>
      <c r="B143" s="132"/>
      <c r="C143" s="132"/>
      <c r="D143" s="132"/>
      <c r="E143" s="132"/>
      <c r="F143" s="132"/>
      <c r="G143" s="132"/>
      <c r="H143" s="132"/>
      <c r="I143" s="132"/>
      <c r="J143" s="132"/>
      <c r="K143" s="132"/>
      <c r="L143" s="132"/>
      <c r="M143" s="132"/>
      <c r="N143" s="132"/>
      <c r="O143" s="132"/>
      <c r="P143" s="132"/>
      <c r="Q143" s="132"/>
      <c r="R143" s="132"/>
      <c r="S143" s="132"/>
      <c r="T143" s="132"/>
      <c r="U143" s="132"/>
      <c r="V143" s="132"/>
      <c r="W143" s="132"/>
      <c r="X143" s="132"/>
      <c r="Y143" s="132"/>
      <c r="Z143" s="132"/>
      <c r="AA143" s="132"/>
      <c r="AB143" s="132"/>
      <c r="AC143" s="132"/>
      <c r="AD143" s="132"/>
      <c r="AE143" s="132"/>
      <c r="AF143" s="132"/>
      <c r="AG143" s="132"/>
      <c r="AH143" s="132"/>
      <c r="AI143" s="132"/>
    </row>
    <row r="144" spans="1:35" x14ac:dyDescent="0.3">
      <c r="A144" s="132"/>
      <c r="B144" s="132"/>
      <c r="C144" s="132"/>
      <c r="D144" s="132"/>
      <c r="E144" s="132"/>
      <c r="F144" s="132"/>
      <c r="G144" s="132"/>
      <c r="H144" s="132"/>
      <c r="I144" s="132"/>
      <c r="J144" s="132"/>
      <c r="K144" s="132"/>
      <c r="L144" s="132"/>
      <c r="M144" s="132"/>
      <c r="N144" s="132"/>
      <c r="O144" s="132"/>
      <c r="P144" s="132"/>
      <c r="Q144" s="132"/>
      <c r="R144" s="132"/>
      <c r="S144" s="132"/>
      <c r="T144" s="132"/>
      <c r="U144" s="132"/>
      <c r="V144" s="132"/>
      <c r="W144" s="132"/>
      <c r="X144" s="132"/>
      <c r="Y144" s="132"/>
      <c r="Z144" s="132"/>
      <c r="AA144" s="132"/>
      <c r="AB144" s="132"/>
      <c r="AC144" s="132"/>
      <c r="AD144" s="132"/>
      <c r="AE144" s="132"/>
      <c r="AF144" s="132"/>
      <c r="AG144" s="132"/>
      <c r="AH144" s="132"/>
      <c r="AI144" s="132"/>
    </row>
    <row r="145" spans="1:35" x14ac:dyDescent="0.3">
      <c r="A145" s="132"/>
      <c r="B145" s="132"/>
      <c r="C145" s="132"/>
      <c r="D145" s="132"/>
      <c r="E145" s="132"/>
      <c r="F145" s="132"/>
      <c r="G145" s="132"/>
      <c r="H145" s="132"/>
      <c r="I145" s="132"/>
      <c r="J145" s="132"/>
      <c r="K145" s="132"/>
      <c r="L145" s="132"/>
      <c r="M145" s="132"/>
      <c r="N145" s="132"/>
      <c r="O145" s="132"/>
      <c r="P145" s="132"/>
      <c r="Q145" s="132"/>
      <c r="R145" s="132"/>
      <c r="S145" s="132"/>
      <c r="T145" s="132"/>
      <c r="U145" s="132"/>
      <c r="V145" s="132"/>
      <c r="W145" s="132"/>
      <c r="X145" s="132"/>
      <c r="Y145" s="132"/>
      <c r="Z145" s="132"/>
      <c r="AA145" s="132"/>
      <c r="AB145" s="132"/>
      <c r="AC145" s="132"/>
      <c r="AD145" s="132"/>
      <c r="AE145" s="132"/>
      <c r="AF145" s="132"/>
      <c r="AG145" s="132"/>
      <c r="AH145" s="132"/>
      <c r="AI145" s="132"/>
    </row>
    <row r="146" spans="1:35" x14ac:dyDescent="0.3">
      <c r="A146" s="132"/>
      <c r="B146" s="132"/>
      <c r="C146" s="132"/>
      <c r="D146" s="132"/>
      <c r="E146" s="132"/>
      <c r="F146" s="132"/>
      <c r="G146" s="132"/>
      <c r="H146" s="132"/>
      <c r="I146" s="132"/>
      <c r="J146" s="132"/>
      <c r="K146" s="132"/>
      <c r="L146" s="132"/>
      <c r="M146" s="132"/>
      <c r="N146" s="132"/>
      <c r="O146" s="132"/>
      <c r="P146" s="132"/>
      <c r="Q146" s="132"/>
      <c r="R146" s="132"/>
      <c r="S146" s="132"/>
      <c r="T146" s="132"/>
      <c r="U146" s="132"/>
      <c r="V146" s="132"/>
      <c r="W146" s="132"/>
      <c r="X146" s="132"/>
      <c r="Y146" s="132"/>
      <c r="Z146" s="132"/>
      <c r="AA146" s="132"/>
      <c r="AB146" s="132"/>
      <c r="AC146" s="132"/>
      <c r="AD146" s="132"/>
      <c r="AE146" s="132"/>
      <c r="AF146" s="132"/>
      <c r="AG146" s="132"/>
      <c r="AH146" s="132"/>
      <c r="AI146" s="132"/>
    </row>
    <row r="147" spans="1:35" x14ac:dyDescent="0.3">
      <c r="A147" s="132"/>
      <c r="B147" s="132"/>
      <c r="C147" s="132"/>
      <c r="D147" s="132"/>
      <c r="E147" s="132"/>
      <c r="F147" s="132"/>
      <c r="G147" s="132"/>
      <c r="H147" s="132"/>
      <c r="I147" s="132"/>
      <c r="J147" s="132"/>
      <c r="K147" s="132"/>
      <c r="L147" s="132"/>
      <c r="M147" s="132"/>
      <c r="N147" s="132"/>
      <c r="O147" s="132"/>
      <c r="P147" s="132"/>
      <c r="Q147" s="132"/>
      <c r="R147" s="132"/>
      <c r="S147" s="132"/>
      <c r="T147" s="132"/>
      <c r="U147" s="132"/>
      <c r="V147" s="132"/>
      <c r="W147" s="132"/>
      <c r="X147" s="132"/>
      <c r="Y147" s="132"/>
      <c r="Z147" s="132"/>
      <c r="AA147" s="132"/>
      <c r="AB147" s="132"/>
      <c r="AC147" s="132"/>
      <c r="AD147" s="132"/>
      <c r="AE147" s="132"/>
      <c r="AF147" s="132"/>
      <c r="AG147" s="132"/>
      <c r="AH147" s="132"/>
      <c r="AI147" s="132"/>
    </row>
    <row r="148" spans="1:35" x14ac:dyDescent="0.3">
      <c r="A148" s="132"/>
      <c r="B148" s="132"/>
      <c r="C148" s="132"/>
      <c r="D148" s="132"/>
      <c r="E148" s="132"/>
      <c r="F148" s="132"/>
      <c r="G148" s="132"/>
      <c r="H148" s="132"/>
      <c r="I148" s="132"/>
      <c r="J148" s="132"/>
      <c r="K148" s="132"/>
      <c r="L148" s="132"/>
      <c r="M148" s="132"/>
      <c r="N148" s="132"/>
      <c r="O148" s="132"/>
      <c r="P148" s="132"/>
      <c r="Q148" s="132"/>
      <c r="R148" s="132"/>
      <c r="S148" s="132"/>
      <c r="T148" s="132"/>
      <c r="U148" s="132"/>
      <c r="V148" s="132"/>
      <c r="W148" s="132"/>
      <c r="X148" s="132"/>
      <c r="Y148" s="132"/>
      <c r="Z148" s="132"/>
      <c r="AA148" s="132"/>
      <c r="AB148" s="132"/>
      <c r="AC148" s="132"/>
      <c r="AD148" s="132"/>
      <c r="AE148" s="132"/>
      <c r="AF148" s="132"/>
      <c r="AG148" s="132"/>
      <c r="AH148" s="132"/>
      <c r="AI148" s="132"/>
    </row>
    <row r="149" spans="1:35" x14ac:dyDescent="0.3">
      <c r="A149" s="132"/>
      <c r="B149" s="132"/>
      <c r="C149" s="132"/>
      <c r="D149" s="132"/>
      <c r="E149" s="132"/>
      <c r="F149" s="132"/>
      <c r="G149" s="132"/>
      <c r="H149" s="132"/>
      <c r="I149" s="132"/>
      <c r="J149" s="132"/>
      <c r="K149" s="132"/>
      <c r="L149" s="132"/>
      <c r="M149" s="132"/>
      <c r="N149" s="132"/>
      <c r="O149" s="132"/>
      <c r="P149" s="132"/>
      <c r="Q149" s="132"/>
      <c r="R149" s="132"/>
      <c r="S149" s="132"/>
      <c r="T149" s="132"/>
      <c r="U149" s="132"/>
      <c r="V149" s="132"/>
      <c r="W149" s="132"/>
      <c r="X149" s="132"/>
      <c r="Y149" s="132"/>
      <c r="Z149" s="132"/>
      <c r="AA149" s="132"/>
      <c r="AB149" s="132"/>
      <c r="AC149" s="132"/>
      <c r="AD149" s="132"/>
      <c r="AE149" s="132"/>
      <c r="AF149" s="132"/>
      <c r="AG149" s="132"/>
      <c r="AH149" s="132"/>
      <c r="AI149" s="132"/>
    </row>
    <row r="150" spans="1:35" x14ac:dyDescent="0.3">
      <c r="A150" s="132"/>
      <c r="B150" s="132"/>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2"/>
      <c r="AD150" s="132"/>
      <c r="AE150" s="132"/>
      <c r="AF150" s="132"/>
      <c r="AG150" s="132"/>
      <c r="AH150" s="132"/>
      <c r="AI150" s="132"/>
    </row>
    <row r="151" spans="1:35" x14ac:dyDescent="0.3">
      <c r="A151" s="132"/>
      <c r="B151" s="132"/>
      <c r="C151" s="132"/>
      <c r="D151" s="132"/>
      <c r="E151" s="132"/>
      <c r="F151" s="132"/>
      <c r="G151" s="132"/>
      <c r="H151" s="132"/>
      <c r="I151" s="132"/>
      <c r="J151" s="132"/>
      <c r="K151" s="132"/>
      <c r="L151" s="132"/>
      <c r="M151" s="132"/>
      <c r="N151" s="132"/>
      <c r="O151" s="132"/>
      <c r="P151" s="132"/>
      <c r="Q151" s="132"/>
      <c r="R151" s="132"/>
      <c r="S151" s="132"/>
      <c r="T151" s="132"/>
      <c r="U151" s="132"/>
      <c r="V151" s="132"/>
      <c r="W151" s="132"/>
      <c r="X151" s="132"/>
      <c r="Y151" s="132"/>
      <c r="Z151" s="132"/>
      <c r="AA151" s="132"/>
      <c r="AB151" s="132"/>
      <c r="AC151" s="132"/>
      <c r="AD151" s="132"/>
      <c r="AE151" s="132"/>
      <c r="AF151" s="132"/>
      <c r="AG151" s="132"/>
      <c r="AH151" s="132"/>
      <c r="AI151" s="132"/>
    </row>
    <row r="152" spans="1:35" x14ac:dyDescent="0.3">
      <c r="A152" s="132"/>
      <c r="B152" s="132"/>
      <c r="C152" s="132"/>
      <c r="D152" s="132"/>
      <c r="E152" s="132"/>
      <c r="F152" s="132"/>
      <c r="G152" s="132"/>
      <c r="H152" s="132"/>
      <c r="I152" s="132"/>
      <c r="J152" s="132"/>
      <c r="K152" s="132"/>
      <c r="L152" s="132"/>
      <c r="M152" s="132"/>
      <c r="N152" s="132"/>
      <c r="O152" s="132"/>
      <c r="P152" s="132"/>
      <c r="Q152" s="132"/>
      <c r="R152" s="132"/>
      <c r="S152" s="132"/>
      <c r="T152" s="132"/>
      <c r="U152" s="132"/>
      <c r="V152" s="132"/>
      <c r="W152" s="132"/>
      <c r="X152" s="132"/>
      <c r="Y152" s="132"/>
      <c r="Z152" s="132"/>
      <c r="AA152" s="132"/>
      <c r="AB152" s="132"/>
      <c r="AC152" s="132"/>
      <c r="AD152" s="132"/>
      <c r="AE152" s="132"/>
      <c r="AF152" s="132"/>
      <c r="AG152" s="132"/>
      <c r="AH152" s="132"/>
      <c r="AI152" s="132"/>
    </row>
    <row r="153" spans="1:35" x14ac:dyDescent="0.3">
      <c r="A153" s="132"/>
      <c r="B153" s="132"/>
      <c r="C153" s="132"/>
      <c r="D153" s="132"/>
      <c r="E153" s="132"/>
      <c r="F153" s="132"/>
      <c r="G153" s="132"/>
      <c r="H153" s="132"/>
      <c r="I153" s="132"/>
      <c r="J153" s="132"/>
      <c r="K153" s="132"/>
      <c r="L153" s="132"/>
      <c r="M153" s="132"/>
      <c r="N153" s="132"/>
      <c r="O153" s="132"/>
      <c r="P153" s="132"/>
      <c r="Q153" s="132"/>
      <c r="R153" s="132"/>
      <c r="S153" s="132"/>
      <c r="T153" s="132"/>
      <c r="U153" s="132"/>
      <c r="V153" s="132"/>
      <c r="W153" s="132"/>
      <c r="X153" s="132"/>
      <c r="Y153" s="132"/>
      <c r="Z153" s="132"/>
      <c r="AA153" s="132"/>
      <c r="AB153" s="132"/>
      <c r="AC153" s="132"/>
      <c r="AD153" s="132"/>
      <c r="AE153" s="132"/>
      <c r="AF153" s="132"/>
      <c r="AG153" s="132"/>
      <c r="AH153" s="132"/>
      <c r="AI153" s="132"/>
    </row>
    <row r="154" spans="1:35" x14ac:dyDescent="0.3">
      <c r="A154" s="132"/>
      <c r="B154" s="132"/>
      <c r="C154" s="132"/>
      <c r="D154" s="132"/>
      <c r="E154" s="132"/>
      <c r="F154" s="132"/>
      <c r="G154" s="132"/>
      <c r="H154" s="132"/>
      <c r="I154" s="132"/>
      <c r="J154" s="132"/>
      <c r="K154" s="132"/>
      <c r="L154" s="132"/>
      <c r="M154" s="132"/>
      <c r="N154" s="132"/>
      <c r="O154" s="132"/>
      <c r="P154" s="132"/>
      <c r="Q154" s="132"/>
      <c r="R154" s="132"/>
      <c r="S154" s="132"/>
      <c r="T154" s="132"/>
      <c r="U154" s="132"/>
      <c r="V154" s="132"/>
      <c r="W154" s="132"/>
      <c r="X154" s="132"/>
      <c r="Y154" s="132"/>
      <c r="Z154" s="132"/>
      <c r="AA154" s="132"/>
      <c r="AB154" s="132"/>
      <c r="AC154" s="132"/>
      <c r="AD154" s="132"/>
      <c r="AE154" s="132"/>
      <c r="AF154" s="132"/>
      <c r="AG154" s="132"/>
      <c r="AH154" s="132"/>
      <c r="AI154" s="132"/>
    </row>
    <row r="155" spans="1:35" x14ac:dyDescent="0.3">
      <c r="A155" s="132"/>
      <c r="B155" s="132"/>
      <c r="C155" s="132"/>
      <c r="D155" s="132"/>
      <c r="E155" s="132"/>
      <c r="F155" s="132"/>
      <c r="G155" s="132"/>
      <c r="H155" s="132"/>
      <c r="I155" s="132"/>
      <c r="J155" s="132"/>
      <c r="K155" s="132"/>
      <c r="L155" s="132"/>
      <c r="M155" s="132"/>
      <c r="N155" s="132"/>
      <c r="O155" s="132"/>
      <c r="P155" s="132"/>
      <c r="Q155" s="132"/>
      <c r="R155" s="132"/>
      <c r="S155" s="132"/>
      <c r="T155" s="132"/>
      <c r="U155" s="132"/>
      <c r="V155" s="132"/>
      <c r="W155" s="132"/>
      <c r="X155" s="132"/>
      <c r="Y155" s="132"/>
      <c r="Z155" s="132"/>
      <c r="AA155" s="132"/>
      <c r="AB155" s="132"/>
      <c r="AC155" s="132"/>
      <c r="AD155" s="132"/>
      <c r="AE155" s="132"/>
      <c r="AF155" s="132"/>
      <c r="AG155" s="132"/>
      <c r="AH155" s="132"/>
      <c r="AI155" s="132"/>
    </row>
    <row r="156" spans="1:35" x14ac:dyDescent="0.3">
      <c r="A156" s="132"/>
      <c r="B156" s="132"/>
      <c r="C156" s="132"/>
      <c r="D156" s="132"/>
      <c r="E156" s="132"/>
      <c r="F156" s="132"/>
      <c r="G156" s="132"/>
      <c r="H156" s="132"/>
      <c r="I156" s="132"/>
      <c r="J156" s="132"/>
      <c r="K156" s="132"/>
      <c r="L156" s="132"/>
      <c r="M156" s="132"/>
      <c r="N156" s="132"/>
      <c r="O156" s="132"/>
      <c r="P156" s="132"/>
      <c r="Q156" s="132"/>
      <c r="R156" s="132"/>
      <c r="S156" s="132"/>
      <c r="T156" s="132"/>
      <c r="U156" s="132"/>
      <c r="V156" s="132"/>
      <c r="W156" s="132"/>
      <c r="X156" s="132"/>
      <c r="Y156" s="132"/>
      <c r="Z156" s="132"/>
      <c r="AA156" s="132"/>
      <c r="AB156" s="132"/>
      <c r="AC156" s="132"/>
      <c r="AD156" s="132"/>
      <c r="AE156" s="132"/>
      <c r="AF156" s="132"/>
      <c r="AG156" s="132"/>
      <c r="AH156" s="132"/>
      <c r="AI156" s="132"/>
    </row>
    <row r="157" spans="1:35" x14ac:dyDescent="0.3">
      <c r="A157" s="132"/>
      <c r="B157" s="132"/>
      <c r="C157" s="132"/>
      <c r="D157" s="132"/>
      <c r="E157" s="132"/>
      <c r="F157" s="132"/>
      <c r="G157" s="132"/>
      <c r="H157" s="132"/>
      <c r="I157" s="132"/>
      <c r="J157" s="132"/>
      <c r="K157" s="132"/>
      <c r="L157" s="132"/>
      <c r="M157" s="132"/>
      <c r="N157" s="132"/>
      <c r="O157" s="132"/>
      <c r="P157" s="132"/>
      <c r="Q157" s="132"/>
      <c r="R157" s="132"/>
      <c r="S157" s="132"/>
      <c r="T157" s="132"/>
      <c r="U157" s="132"/>
      <c r="V157" s="132"/>
      <c r="W157" s="132"/>
      <c r="X157" s="132"/>
      <c r="Y157" s="132"/>
      <c r="Z157" s="132"/>
      <c r="AA157" s="132"/>
      <c r="AB157" s="132"/>
      <c r="AC157" s="132"/>
      <c r="AD157" s="132"/>
      <c r="AE157" s="132"/>
      <c r="AF157" s="132"/>
      <c r="AG157" s="132"/>
      <c r="AH157" s="132"/>
      <c r="AI157" s="132"/>
    </row>
    <row r="158" spans="1:35" x14ac:dyDescent="0.3">
      <c r="A158" s="132"/>
      <c r="B158" s="132"/>
      <c r="C158" s="132"/>
      <c r="D158" s="132"/>
      <c r="E158" s="132"/>
      <c r="F158" s="132"/>
      <c r="G158" s="132"/>
      <c r="H158" s="132"/>
      <c r="I158" s="132"/>
      <c r="J158" s="132"/>
      <c r="K158" s="132"/>
      <c r="L158" s="132"/>
      <c r="M158" s="132"/>
      <c r="N158" s="132"/>
      <c r="O158" s="132"/>
      <c r="P158" s="132"/>
      <c r="Q158" s="132"/>
      <c r="R158" s="132"/>
      <c r="S158" s="132"/>
      <c r="T158" s="132"/>
      <c r="U158" s="132"/>
      <c r="V158" s="132"/>
      <c r="W158" s="132"/>
      <c r="X158" s="132"/>
      <c r="Y158" s="132"/>
      <c r="Z158" s="132"/>
      <c r="AA158" s="132"/>
      <c r="AB158" s="132"/>
      <c r="AC158" s="132"/>
      <c r="AD158" s="132"/>
      <c r="AE158" s="132"/>
      <c r="AF158" s="132"/>
      <c r="AG158" s="132"/>
      <c r="AH158" s="132"/>
      <c r="AI158" s="132"/>
    </row>
    <row r="159" spans="1:35" x14ac:dyDescent="0.3">
      <c r="A159" s="132"/>
      <c r="B159" s="132"/>
      <c r="C159" s="132"/>
      <c r="D159" s="132"/>
      <c r="E159" s="132"/>
      <c r="F159" s="132"/>
      <c r="G159" s="132"/>
      <c r="H159" s="132"/>
      <c r="I159" s="132"/>
      <c r="J159" s="132"/>
      <c r="K159" s="132"/>
      <c r="L159" s="132"/>
      <c r="M159" s="132"/>
      <c r="N159" s="132"/>
      <c r="O159" s="132"/>
      <c r="P159" s="132"/>
      <c r="Q159" s="132"/>
      <c r="R159" s="132"/>
      <c r="S159" s="132"/>
      <c r="T159" s="132"/>
      <c r="U159" s="132"/>
      <c r="V159" s="132"/>
      <c r="W159" s="132"/>
      <c r="X159" s="132"/>
      <c r="Y159" s="132"/>
      <c r="Z159" s="132"/>
      <c r="AA159" s="132"/>
      <c r="AB159" s="132"/>
      <c r="AC159" s="132"/>
      <c r="AD159" s="132"/>
      <c r="AE159" s="132"/>
      <c r="AF159" s="132"/>
      <c r="AG159" s="132"/>
      <c r="AH159" s="132"/>
      <c r="AI159" s="132"/>
    </row>
    <row r="160" spans="1:35" x14ac:dyDescent="0.3">
      <c r="A160" s="132"/>
      <c r="B160" s="132"/>
      <c r="C160" s="132"/>
      <c r="D160" s="132"/>
      <c r="E160" s="132"/>
      <c r="F160" s="132"/>
      <c r="G160" s="132"/>
      <c r="H160" s="132"/>
      <c r="I160" s="132"/>
      <c r="J160" s="132"/>
      <c r="K160" s="132"/>
      <c r="L160" s="132"/>
      <c r="M160" s="132"/>
      <c r="N160" s="132"/>
      <c r="O160" s="132"/>
      <c r="P160" s="132"/>
      <c r="Q160" s="132"/>
      <c r="R160" s="132"/>
      <c r="S160" s="132"/>
      <c r="T160" s="132"/>
      <c r="U160" s="132"/>
      <c r="V160" s="132"/>
      <c r="W160" s="132"/>
      <c r="X160" s="132"/>
      <c r="Y160" s="132"/>
      <c r="Z160" s="132"/>
      <c r="AA160" s="132"/>
      <c r="AB160" s="132"/>
      <c r="AC160" s="132"/>
      <c r="AD160" s="132"/>
      <c r="AE160" s="132"/>
      <c r="AF160" s="132"/>
      <c r="AG160" s="132"/>
      <c r="AH160" s="132"/>
      <c r="AI160" s="132"/>
    </row>
    <row r="161" spans="1:35" x14ac:dyDescent="0.3">
      <c r="A161" s="132"/>
      <c r="B161" s="132"/>
      <c r="C161" s="132"/>
      <c r="D161" s="132"/>
      <c r="E161" s="132"/>
      <c r="F161" s="132"/>
      <c r="G161" s="132"/>
      <c r="H161" s="132"/>
      <c r="I161" s="132"/>
      <c r="J161" s="132"/>
      <c r="K161" s="132"/>
      <c r="L161" s="132"/>
      <c r="M161" s="132"/>
      <c r="N161" s="132"/>
      <c r="O161" s="132"/>
      <c r="P161" s="132"/>
      <c r="Q161" s="132"/>
      <c r="R161" s="132"/>
      <c r="S161" s="132"/>
      <c r="T161" s="132"/>
      <c r="U161" s="132"/>
      <c r="V161" s="132"/>
      <c r="W161" s="132"/>
      <c r="X161" s="132"/>
      <c r="Y161" s="132"/>
      <c r="Z161" s="132"/>
      <c r="AA161" s="132"/>
      <c r="AB161" s="132"/>
      <c r="AC161" s="132"/>
      <c r="AD161" s="132"/>
      <c r="AE161" s="132"/>
      <c r="AF161" s="132"/>
      <c r="AG161" s="132"/>
      <c r="AH161" s="132"/>
      <c r="AI161" s="132"/>
    </row>
    <row r="162" spans="1:35" x14ac:dyDescent="0.3">
      <c r="A162" s="132"/>
      <c r="B162" s="132"/>
      <c r="C162" s="132"/>
      <c r="D162" s="132"/>
      <c r="E162" s="132"/>
      <c r="F162" s="132"/>
      <c r="G162" s="132"/>
      <c r="H162" s="132"/>
      <c r="I162" s="132"/>
      <c r="J162" s="132"/>
      <c r="K162" s="132"/>
      <c r="L162" s="132"/>
      <c r="M162" s="132"/>
      <c r="N162" s="132"/>
      <c r="O162" s="132"/>
      <c r="P162" s="132"/>
      <c r="Q162" s="132"/>
      <c r="R162" s="132"/>
      <c r="S162" s="132"/>
      <c r="T162" s="132"/>
      <c r="U162" s="132"/>
      <c r="V162" s="132"/>
      <c r="W162" s="132"/>
      <c r="X162" s="132"/>
      <c r="Y162" s="132"/>
      <c r="Z162" s="132"/>
      <c r="AA162" s="132"/>
      <c r="AB162" s="132"/>
      <c r="AC162" s="132"/>
      <c r="AD162" s="132"/>
      <c r="AE162" s="132"/>
      <c r="AF162" s="132"/>
      <c r="AG162" s="132"/>
      <c r="AH162" s="132"/>
      <c r="AI162" s="132"/>
    </row>
    <row r="163" spans="1:35" x14ac:dyDescent="0.3">
      <c r="A163" s="132"/>
      <c r="B163" s="132"/>
      <c r="C163" s="132"/>
      <c r="D163" s="132"/>
      <c r="E163" s="132"/>
      <c r="F163" s="132"/>
      <c r="G163" s="132"/>
      <c r="H163" s="132"/>
      <c r="I163" s="132"/>
      <c r="J163" s="132"/>
      <c r="K163" s="132"/>
      <c r="L163" s="132"/>
      <c r="M163" s="132"/>
      <c r="N163" s="132"/>
      <c r="O163" s="132"/>
      <c r="P163" s="132"/>
      <c r="Q163" s="132"/>
      <c r="R163" s="132"/>
      <c r="S163" s="132"/>
      <c r="T163" s="132"/>
      <c r="U163" s="132"/>
      <c r="V163" s="132"/>
      <c r="W163" s="132"/>
      <c r="X163" s="132"/>
      <c r="Y163" s="132"/>
      <c r="Z163" s="132"/>
      <c r="AA163" s="132"/>
      <c r="AB163" s="132"/>
      <c r="AC163" s="132"/>
      <c r="AD163" s="132"/>
      <c r="AE163" s="132"/>
      <c r="AF163" s="132"/>
      <c r="AG163" s="132"/>
      <c r="AH163" s="132"/>
      <c r="AI163" s="132"/>
    </row>
    <row r="164" spans="1:35" x14ac:dyDescent="0.3">
      <c r="A164" s="132"/>
      <c r="B164" s="132"/>
      <c r="C164" s="132"/>
      <c r="D164" s="132"/>
      <c r="E164" s="132"/>
      <c r="F164" s="132"/>
      <c r="G164" s="132"/>
      <c r="H164" s="132"/>
      <c r="I164" s="132"/>
      <c r="J164" s="132"/>
      <c r="K164" s="132"/>
      <c r="L164" s="132"/>
      <c r="M164" s="132"/>
      <c r="N164" s="132"/>
      <c r="O164" s="132"/>
      <c r="P164" s="132"/>
      <c r="Q164" s="132"/>
      <c r="R164" s="132"/>
      <c r="S164" s="132"/>
      <c r="T164" s="132"/>
      <c r="U164" s="132"/>
      <c r="V164" s="132"/>
      <c r="W164" s="132"/>
      <c r="X164" s="132"/>
      <c r="Y164" s="132"/>
      <c r="Z164" s="132"/>
      <c r="AA164" s="132"/>
      <c r="AB164" s="132"/>
      <c r="AC164" s="132"/>
      <c r="AD164" s="132"/>
      <c r="AE164" s="132"/>
      <c r="AF164" s="132"/>
      <c r="AG164" s="132"/>
      <c r="AH164" s="132"/>
      <c r="AI164" s="132"/>
    </row>
    <row r="165" spans="1:35" x14ac:dyDescent="0.3">
      <c r="A165" s="132"/>
      <c r="B165" s="132"/>
      <c r="C165" s="132"/>
      <c r="D165" s="132"/>
      <c r="E165" s="132"/>
      <c r="F165" s="132"/>
      <c r="G165" s="132"/>
      <c r="H165" s="132"/>
      <c r="I165" s="132"/>
      <c r="J165" s="132"/>
      <c r="K165" s="132"/>
      <c r="L165" s="132"/>
      <c r="M165" s="132"/>
      <c r="N165" s="132"/>
      <c r="O165" s="132"/>
      <c r="P165" s="132"/>
      <c r="Q165" s="132"/>
      <c r="R165" s="132"/>
      <c r="S165" s="132"/>
      <c r="T165" s="132"/>
      <c r="U165" s="132"/>
      <c r="V165" s="132"/>
      <c r="W165" s="132"/>
      <c r="X165" s="132"/>
      <c r="Y165" s="132"/>
      <c r="Z165" s="132"/>
      <c r="AA165" s="132"/>
      <c r="AB165" s="132"/>
      <c r="AC165" s="132"/>
      <c r="AD165" s="132"/>
      <c r="AE165" s="132"/>
      <c r="AF165" s="132"/>
      <c r="AG165" s="132"/>
      <c r="AH165" s="132"/>
      <c r="AI165" s="132"/>
    </row>
    <row r="166" spans="1:35" x14ac:dyDescent="0.3">
      <c r="A166" s="132"/>
      <c r="B166" s="132"/>
      <c r="C166" s="132"/>
      <c r="D166" s="132"/>
      <c r="E166" s="132"/>
      <c r="F166" s="132"/>
      <c r="G166" s="132"/>
      <c r="H166" s="132"/>
      <c r="I166" s="132"/>
      <c r="J166" s="132"/>
      <c r="K166" s="132"/>
      <c r="L166" s="132"/>
      <c r="M166" s="132"/>
      <c r="N166" s="132"/>
      <c r="O166" s="132"/>
      <c r="P166" s="132"/>
      <c r="Q166" s="132"/>
      <c r="R166" s="132"/>
      <c r="S166" s="132"/>
      <c r="T166" s="132"/>
      <c r="U166" s="132"/>
      <c r="V166" s="132"/>
      <c r="W166" s="132"/>
      <c r="X166" s="132"/>
      <c r="Y166" s="132"/>
      <c r="Z166" s="132"/>
      <c r="AA166" s="132"/>
      <c r="AB166" s="132"/>
      <c r="AC166" s="132"/>
      <c r="AD166" s="132"/>
      <c r="AE166" s="132"/>
      <c r="AF166" s="132"/>
      <c r="AG166" s="132"/>
      <c r="AH166" s="132"/>
      <c r="AI166" s="132"/>
    </row>
    <row r="167" spans="1:35" x14ac:dyDescent="0.3">
      <c r="A167" s="132"/>
      <c r="B167" s="132"/>
      <c r="C167" s="132"/>
      <c r="D167" s="132"/>
      <c r="E167" s="132"/>
      <c r="F167" s="132"/>
      <c r="G167" s="132"/>
      <c r="H167" s="132"/>
      <c r="I167" s="132"/>
      <c r="J167" s="132"/>
      <c r="K167" s="132"/>
      <c r="L167" s="132"/>
      <c r="M167" s="132"/>
      <c r="N167" s="132"/>
      <c r="O167" s="132"/>
      <c r="P167" s="132"/>
      <c r="Q167" s="132"/>
      <c r="R167" s="132"/>
      <c r="S167" s="132"/>
      <c r="T167" s="132"/>
      <c r="U167" s="132"/>
      <c r="V167" s="132"/>
      <c r="W167" s="132"/>
      <c r="X167" s="132"/>
      <c r="Y167" s="132"/>
      <c r="Z167" s="132"/>
      <c r="AA167" s="132"/>
      <c r="AB167" s="132"/>
      <c r="AC167" s="132"/>
      <c r="AD167" s="132"/>
      <c r="AE167" s="132"/>
      <c r="AF167" s="132"/>
      <c r="AG167" s="132"/>
      <c r="AH167" s="132"/>
      <c r="AI167" s="132"/>
    </row>
    <row r="168" spans="1:35" x14ac:dyDescent="0.3">
      <c r="A168" s="132"/>
      <c r="B168" s="132"/>
      <c r="C168" s="132"/>
      <c r="D168" s="132"/>
      <c r="E168" s="132"/>
      <c r="F168" s="132"/>
      <c r="G168" s="132"/>
      <c r="H168" s="132"/>
      <c r="I168" s="132"/>
      <c r="J168" s="132"/>
      <c r="K168" s="132"/>
      <c r="L168" s="132"/>
      <c r="M168" s="132"/>
      <c r="N168" s="132"/>
      <c r="O168" s="132"/>
      <c r="P168" s="132"/>
      <c r="Q168" s="132"/>
      <c r="R168" s="132"/>
      <c r="S168" s="132"/>
      <c r="T168" s="132"/>
      <c r="U168" s="132"/>
      <c r="V168" s="132"/>
      <c r="W168" s="132"/>
      <c r="X168" s="132"/>
      <c r="Y168" s="132"/>
      <c r="Z168" s="132"/>
      <c r="AA168" s="132"/>
      <c r="AB168" s="132"/>
      <c r="AC168" s="132"/>
      <c r="AD168" s="132"/>
      <c r="AE168" s="132"/>
      <c r="AF168" s="132"/>
      <c r="AG168" s="132"/>
      <c r="AH168" s="132"/>
      <c r="AI168" s="132"/>
    </row>
    <row r="169" spans="1:35" x14ac:dyDescent="0.3">
      <c r="A169" s="132"/>
      <c r="B169" s="132"/>
      <c r="C169" s="132"/>
      <c r="D169" s="132"/>
      <c r="E169" s="132"/>
      <c r="F169" s="132"/>
      <c r="G169" s="132"/>
      <c r="H169" s="132"/>
      <c r="I169" s="132"/>
      <c r="J169" s="132"/>
      <c r="K169" s="132"/>
      <c r="L169" s="132"/>
      <c r="M169" s="132"/>
      <c r="N169" s="132"/>
      <c r="O169" s="132"/>
      <c r="P169" s="132"/>
      <c r="Q169" s="132"/>
      <c r="R169" s="132"/>
      <c r="S169" s="132"/>
      <c r="T169" s="132"/>
      <c r="U169" s="132"/>
      <c r="V169" s="132"/>
      <c r="W169" s="132"/>
      <c r="X169" s="132"/>
      <c r="Y169" s="132"/>
      <c r="Z169" s="132"/>
      <c r="AA169" s="132"/>
      <c r="AB169" s="132"/>
      <c r="AC169" s="132"/>
      <c r="AD169" s="132"/>
      <c r="AE169" s="132"/>
      <c r="AF169" s="132"/>
      <c r="AG169" s="132"/>
      <c r="AH169" s="132"/>
      <c r="AI169" s="132"/>
    </row>
    <row r="170" spans="1:35" x14ac:dyDescent="0.3">
      <c r="A170" s="132"/>
      <c r="B170" s="132"/>
      <c r="C170" s="132"/>
      <c r="D170" s="132"/>
      <c r="E170" s="132"/>
      <c r="F170" s="132"/>
      <c r="G170" s="132"/>
      <c r="H170" s="132"/>
      <c r="I170" s="132"/>
      <c r="J170" s="132"/>
      <c r="K170" s="132"/>
      <c r="L170" s="132"/>
      <c r="M170" s="132"/>
      <c r="N170" s="132"/>
      <c r="O170" s="132"/>
      <c r="P170" s="132"/>
      <c r="Q170" s="132"/>
      <c r="R170" s="132"/>
      <c r="S170" s="132"/>
      <c r="T170" s="132"/>
      <c r="U170" s="132"/>
      <c r="V170" s="132"/>
      <c r="W170" s="132"/>
      <c r="X170" s="132"/>
      <c r="Y170" s="132"/>
      <c r="Z170" s="132"/>
      <c r="AA170" s="132"/>
      <c r="AB170" s="132"/>
      <c r="AC170" s="132"/>
      <c r="AD170" s="132"/>
      <c r="AE170" s="132"/>
      <c r="AF170" s="132"/>
      <c r="AG170" s="132"/>
      <c r="AH170" s="132"/>
      <c r="AI170" s="132"/>
    </row>
    <row r="171" spans="1:35" x14ac:dyDescent="0.3">
      <c r="A171" s="132"/>
      <c r="B171" s="132"/>
      <c r="C171" s="132"/>
      <c r="D171" s="132"/>
      <c r="E171" s="132"/>
      <c r="F171" s="132"/>
      <c r="G171" s="132"/>
      <c r="H171" s="132"/>
      <c r="I171" s="132"/>
      <c r="J171" s="132"/>
      <c r="K171" s="132"/>
      <c r="L171" s="132"/>
      <c r="M171" s="132"/>
      <c r="N171" s="132"/>
      <c r="O171" s="132"/>
      <c r="P171" s="132"/>
      <c r="Q171" s="132"/>
      <c r="R171" s="132"/>
      <c r="S171" s="132"/>
      <c r="T171" s="132"/>
      <c r="U171" s="132"/>
      <c r="V171" s="132"/>
      <c r="W171" s="132"/>
      <c r="X171" s="132"/>
      <c r="Y171" s="132"/>
      <c r="Z171" s="132"/>
      <c r="AA171" s="132"/>
      <c r="AB171" s="132"/>
      <c r="AC171" s="132"/>
      <c r="AD171" s="132"/>
      <c r="AE171" s="132"/>
      <c r="AF171" s="132"/>
      <c r="AG171" s="132"/>
      <c r="AH171" s="132"/>
      <c r="AI171" s="132"/>
    </row>
    <row r="172" spans="1:35" x14ac:dyDescent="0.3">
      <c r="A172" s="132"/>
      <c r="B172" s="132"/>
      <c r="C172" s="132"/>
      <c r="D172" s="132"/>
      <c r="E172" s="132"/>
      <c r="F172" s="132"/>
      <c r="G172" s="132"/>
      <c r="H172" s="132"/>
      <c r="I172" s="132"/>
      <c r="J172" s="132"/>
      <c r="K172" s="132"/>
      <c r="L172" s="132"/>
      <c r="M172" s="132"/>
      <c r="N172" s="132"/>
      <c r="O172" s="132"/>
      <c r="P172" s="132"/>
      <c r="Q172" s="132"/>
      <c r="R172" s="132"/>
      <c r="S172" s="132"/>
      <c r="T172" s="132"/>
      <c r="U172" s="132"/>
      <c r="V172" s="132"/>
      <c r="W172" s="132"/>
      <c r="X172" s="132"/>
      <c r="Y172" s="132"/>
      <c r="Z172" s="132"/>
      <c r="AA172" s="132"/>
      <c r="AB172" s="132"/>
      <c r="AC172" s="132"/>
      <c r="AD172" s="132"/>
      <c r="AE172" s="132"/>
      <c r="AF172" s="132"/>
      <c r="AG172" s="132"/>
      <c r="AH172" s="132"/>
      <c r="AI172" s="132"/>
    </row>
    <row r="173" spans="1:35" x14ac:dyDescent="0.3">
      <c r="A173" s="132"/>
      <c r="B173" s="132"/>
      <c r="C173" s="132"/>
      <c r="D173" s="132"/>
      <c r="E173" s="132"/>
      <c r="F173" s="132"/>
      <c r="G173" s="132"/>
      <c r="H173" s="132"/>
      <c r="I173" s="132"/>
      <c r="J173" s="132"/>
      <c r="K173" s="132"/>
      <c r="L173" s="132"/>
      <c r="M173" s="132"/>
      <c r="N173" s="132"/>
      <c r="O173" s="132"/>
      <c r="P173" s="132"/>
      <c r="Q173" s="132"/>
      <c r="R173" s="132"/>
      <c r="S173" s="132"/>
      <c r="T173" s="132"/>
      <c r="U173" s="132"/>
      <c r="V173" s="132"/>
      <c r="W173" s="132"/>
      <c r="X173" s="132"/>
      <c r="Y173" s="132"/>
      <c r="Z173" s="132"/>
      <c r="AA173" s="132"/>
      <c r="AB173" s="132"/>
      <c r="AC173" s="132"/>
      <c r="AD173" s="132"/>
      <c r="AE173" s="132"/>
      <c r="AF173" s="132"/>
      <c r="AG173" s="132"/>
      <c r="AH173" s="132"/>
      <c r="AI173" s="132"/>
    </row>
    <row r="174" spans="1:35" x14ac:dyDescent="0.3">
      <c r="A174" s="132"/>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c r="AA174" s="132"/>
      <c r="AB174" s="132"/>
      <c r="AC174" s="132"/>
      <c r="AD174" s="132"/>
      <c r="AE174" s="132"/>
      <c r="AF174" s="132"/>
      <c r="AG174" s="132"/>
      <c r="AH174" s="132"/>
      <c r="AI174" s="132"/>
    </row>
    <row r="175" spans="1:35" x14ac:dyDescent="0.3">
      <c r="A175" s="132"/>
      <c r="B175" s="132"/>
      <c r="C175" s="132"/>
      <c r="D175" s="132"/>
      <c r="E175" s="132"/>
      <c r="F175" s="132"/>
      <c r="G175" s="132"/>
      <c r="H175" s="132"/>
      <c r="I175" s="132"/>
      <c r="J175" s="132"/>
      <c r="K175" s="132"/>
      <c r="L175" s="132"/>
      <c r="M175" s="132"/>
      <c r="N175" s="132"/>
      <c r="O175" s="132"/>
      <c r="P175" s="132"/>
      <c r="Q175" s="132"/>
      <c r="R175" s="132"/>
      <c r="S175" s="132"/>
      <c r="T175" s="132"/>
      <c r="U175" s="132"/>
      <c r="V175" s="132"/>
      <c r="W175" s="132"/>
      <c r="X175" s="132"/>
      <c r="Y175" s="132"/>
      <c r="Z175" s="132"/>
      <c r="AA175" s="132"/>
      <c r="AB175" s="132"/>
      <c r="AC175" s="132"/>
      <c r="AD175" s="132"/>
      <c r="AE175" s="132"/>
      <c r="AF175" s="132"/>
      <c r="AG175" s="132"/>
      <c r="AH175" s="132"/>
      <c r="AI175" s="132"/>
    </row>
    <row r="176" spans="1:35" x14ac:dyDescent="0.3">
      <c r="A176" s="132"/>
      <c r="B176" s="132"/>
      <c r="C176" s="132"/>
      <c r="D176" s="132"/>
      <c r="E176" s="132"/>
      <c r="F176" s="132"/>
      <c r="G176" s="132"/>
      <c r="H176" s="132"/>
      <c r="I176" s="132"/>
      <c r="J176" s="132"/>
      <c r="K176" s="132"/>
      <c r="L176" s="132"/>
      <c r="M176" s="132"/>
      <c r="N176" s="132"/>
      <c r="O176" s="132"/>
      <c r="P176" s="132"/>
      <c r="Q176" s="132"/>
      <c r="R176" s="132"/>
      <c r="S176" s="132"/>
      <c r="T176" s="132"/>
      <c r="U176" s="132"/>
      <c r="V176" s="132"/>
      <c r="W176" s="132"/>
      <c r="X176" s="132"/>
      <c r="Y176" s="132"/>
      <c r="Z176" s="132"/>
      <c r="AA176" s="132"/>
      <c r="AB176" s="132"/>
      <c r="AC176" s="132"/>
      <c r="AD176" s="132"/>
      <c r="AE176" s="132"/>
      <c r="AF176" s="132"/>
      <c r="AG176" s="132"/>
      <c r="AH176" s="132"/>
      <c r="AI176" s="132"/>
    </row>
    <row r="177" spans="1:35" x14ac:dyDescent="0.3">
      <c r="A177" s="132"/>
      <c r="B177" s="132"/>
      <c r="C177" s="132"/>
      <c r="D177" s="132"/>
      <c r="E177" s="132"/>
      <c r="F177" s="132"/>
      <c r="G177" s="132"/>
      <c r="H177" s="132"/>
      <c r="I177" s="132"/>
      <c r="J177" s="132"/>
      <c r="K177" s="132"/>
      <c r="L177" s="132"/>
      <c r="M177" s="132"/>
      <c r="N177" s="132"/>
      <c r="O177" s="132"/>
      <c r="P177" s="132"/>
      <c r="Q177" s="132"/>
      <c r="R177" s="132"/>
      <c r="S177" s="132"/>
      <c r="T177" s="132"/>
      <c r="U177" s="132"/>
      <c r="V177" s="132"/>
      <c r="W177" s="132"/>
      <c r="X177" s="132"/>
      <c r="Y177" s="132"/>
      <c r="Z177" s="132"/>
      <c r="AA177" s="132"/>
      <c r="AB177" s="132"/>
      <c r="AC177" s="132"/>
      <c r="AD177" s="132"/>
      <c r="AE177" s="132"/>
      <c r="AF177" s="132"/>
      <c r="AG177" s="132"/>
      <c r="AH177" s="132"/>
      <c r="AI177" s="132"/>
    </row>
    <row r="178" spans="1:35" x14ac:dyDescent="0.3">
      <c r="A178" s="132"/>
      <c r="B178" s="132"/>
      <c r="C178" s="132"/>
      <c r="D178" s="132"/>
      <c r="E178" s="132"/>
      <c r="F178" s="132"/>
      <c r="G178" s="132"/>
      <c r="H178" s="132"/>
      <c r="I178" s="132"/>
      <c r="J178" s="132"/>
      <c r="K178" s="132"/>
      <c r="L178" s="132"/>
      <c r="M178" s="132"/>
      <c r="N178" s="132"/>
      <c r="O178" s="132"/>
      <c r="P178" s="132"/>
      <c r="Q178" s="132"/>
      <c r="R178" s="132"/>
      <c r="S178" s="132"/>
      <c r="T178" s="132"/>
      <c r="U178" s="132"/>
      <c r="V178" s="132"/>
      <c r="W178" s="132"/>
      <c r="X178" s="132"/>
      <c r="Y178" s="132"/>
      <c r="Z178" s="132"/>
      <c r="AA178" s="132"/>
      <c r="AB178" s="132"/>
      <c r="AC178" s="132"/>
      <c r="AD178" s="132"/>
      <c r="AE178" s="132"/>
      <c r="AF178" s="132"/>
      <c r="AG178" s="132"/>
      <c r="AH178" s="132"/>
      <c r="AI178" s="132"/>
    </row>
    <row r="179" spans="1:35" x14ac:dyDescent="0.3">
      <c r="A179" s="132"/>
      <c r="B179" s="132"/>
      <c r="C179" s="132"/>
      <c r="D179" s="132"/>
      <c r="E179" s="132"/>
      <c r="F179" s="132"/>
      <c r="G179" s="132"/>
      <c r="H179" s="132"/>
      <c r="I179" s="132"/>
      <c r="J179" s="132"/>
      <c r="K179" s="132"/>
      <c r="L179" s="132"/>
      <c r="M179" s="132"/>
      <c r="N179" s="132"/>
      <c r="O179" s="132"/>
      <c r="P179" s="132"/>
      <c r="Q179" s="132"/>
      <c r="R179" s="132"/>
      <c r="S179" s="132"/>
      <c r="T179" s="132"/>
      <c r="U179" s="132"/>
      <c r="V179" s="132"/>
      <c r="W179" s="132"/>
      <c r="X179" s="132"/>
      <c r="Y179" s="132"/>
      <c r="Z179" s="132"/>
      <c r="AA179" s="132"/>
      <c r="AB179" s="132"/>
      <c r="AC179" s="132"/>
      <c r="AD179" s="132"/>
      <c r="AE179" s="132"/>
      <c r="AF179" s="132"/>
      <c r="AG179" s="132"/>
      <c r="AH179" s="132"/>
      <c r="AI179" s="132"/>
    </row>
    <row r="180" spans="1:35" x14ac:dyDescent="0.3">
      <c r="A180" s="132"/>
      <c r="B180" s="132"/>
      <c r="C180" s="132"/>
      <c r="D180" s="132"/>
      <c r="E180" s="132"/>
      <c r="F180" s="132"/>
      <c r="G180" s="132"/>
      <c r="H180" s="132"/>
      <c r="I180" s="132"/>
      <c r="J180" s="132"/>
      <c r="K180" s="132"/>
      <c r="L180" s="132"/>
      <c r="M180" s="132"/>
      <c r="N180" s="132"/>
      <c r="O180" s="132"/>
      <c r="P180" s="132"/>
      <c r="Q180" s="132"/>
      <c r="R180" s="132"/>
      <c r="S180" s="132"/>
      <c r="T180" s="132"/>
      <c r="U180" s="132"/>
      <c r="V180" s="132"/>
      <c r="W180" s="132"/>
      <c r="X180" s="132"/>
      <c r="Y180" s="132"/>
      <c r="Z180" s="132"/>
      <c r="AA180" s="132"/>
      <c r="AB180" s="132"/>
      <c r="AC180" s="132"/>
      <c r="AD180" s="132"/>
      <c r="AE180" s="132"/>
      <c r="AF180" s="132"/>
      <c r="AG180" s="132"/>
      <c r="AH180" s="132"/>
      <c r="AI180" s="132"/>
    </row>
    <row r="181" spans="1:35" x14ac:dyDescent="0.3">
      <c r="A181" s="132"/>
      <c r="B181" s="132"/>
      <c r="C181" s="132"/>
      <c r="D181" s="132"/>
      <c r="E181" s="132"/>
      <c r="F181" s="132"/>
      <c r="G181" s="132"/>
      <c r="H181" s="132"/>
      <c r="I181" s="132"/>
      <c r="J181" s="132"/>
      <c r="K181" s="132"/>
      <c r="L181" s="132"/>
      <c r="M181" s="132"/>
      <c r="N181" s="132"/>
      <c r="O181" s="132"/>
      <c r="P181" s="132"/>
      <c r="Q181" s="132"/>
      <c r="R181" s="132"/>
      <c r="S181" s="132"/>
      <c r="T181" s="132"/>
      <c r="U181" s="132"/>
      <c r="V181" s="132"/>
      <c r="W181" s="132"/>
      <c r="X181" s="132"/>
      <c r="Y181" s="132"/>
      <c r="Z181" s="132"/>
      <c r="AA181" s="132"/>
      <c r="AB181" s="132"/>
      <c r="AC181" s="132"/>
      <c r="AD181" s="132"/>
      <c r="AE181" s="132"/>
      <c r="AF181" s="132"/>
      <c r="AG181" s="132"/>
      <c r="AH181" s="132"/>
      <c r="AI181" s="132"/>
    </row>
    <row r="182" spans="1:35" x14ac:dyDescent="0.3">
      <c r="A182" s="132"/>
      <c r="B182" s="132"/>
      <c r="C182" s="132"/>
      <c r="D182" s="132"/>
      <c r="E182" s="132"/>
      <c r="F182" s="132"/>
      <c r="G182" s="132"/>
      <c r="H182" s="132"/>
      <c r="I182" s="132"/>
      <c r="J182" s="132"/>
      <c r="K182" s="132"/>
      <c r="L182" s="132"/>
      <c r="M182" s="132"/>
      <c r="N182" s="132"/>
      <c r="O182" s="132"/>
      <c r="P182" s="132"/>
      <c r="Q182" s="132"/>
      <c r="R182" s="132"/>
      <c r="S182" s="132"/>
      <c r="T182" s="132"/>
      <c r="U182" s="132"/>
      <c r="V182" s="132"/>
      <c r="W182" s="132"/>
      <c r="X182" s="132"/>
      <c r="Y182" s="132"/>
      <c r="Z182" s="132"/>
      <c r="AA182" s="132"/>
      <c r="AB182" s="132"/>
      <c r="AC182" s="132"/>
      <c r="AD182" s="132"/>
      <c r="AE182" s="132"/>
      <c r="AF182" s="132"/>
      <c r="AG182" s="132"/>
      <c r="AH182" s="132"/>
      <c r="AI182" s="132"/>
    </row>
    <row r="183" spans="1:35" x14ac:dyDescent="0.3">
      <c r="A183" s="132"/>
      <c r="B183" s="132"/>
      <c r="C183" s="132"/>
      <c r="D183" s="132"/>
      <c r="E183" s="132"/>
      <c r="F183" s="132"/>
      <c r="G183" s="132"/>
      <c r="H183" s="132"/>
      <c r="I183" s="132"/>
      <c r="J183" s="132"/>
      <c r="K183" s="132"/>
      <c r="L183" s="132"/>
      <c r="M183" s="132"/>
      <c r="N183" s="132"/>
      <c r="O183" s="132"/>
      <c r="P183" s="132"/>
      <c r="Q183" s="132"/>
      <c r="R183" s="132"/>
      <c r="S183" s="132"/>
      <c r="T183" s="132"/>
      <c r="U183" s="132"/>
      <c r="V183" s="132"/>
      <c r="W183" s="132"/>
      <c r="X183" s="132"/>
      <c r="Y183" s="132"/>
      <c r="Z183" s="132"/>
      <c r="AA183" s="132"/>
      <c r="AB183" s="132"/>
      <c r="AC183" s="132"/>
      <c r="AD183" s="132"/>
      <c r="AE183" s="132"/>
      <c r="AF183" s="132"/>
      <c r="AG183" s="132"/>
      <c r="AH183" s="132"/>
      <c r="AI183" s="132"/>
    </row>
    <row r="184" spans="1:35" x14ac:dyDescent="0.3">
      <c r="A184" s="132"/>
      <c r="B184" s="132"/>
      <c r="C184" s="132"/>
      <c r="D184" s="132"/>
      <c r="E184" s="132"/>
      <c r="F184" s="132"/>
      <c r="G184" s="132"/>
      <c r="H184" s="132"/>
      <c r="I184" s="132"/>
      <c r="J184" s="132"/>
      <c r="K184" s="132"/>
      <c r="L184" s="132"/>
      <c r="M184" s="132"/>
      <c r="N184" s="132"/>
      <c r="O184" s="132"/>
      <c r="P184" s="132"/>
      <c r="Q184" s="132"/>
      <c r="R184" s="132"/>
      <c r="S184" s="132"/>
      <c r="T184" s="132"/>
      <c r="U184" s="132"/>
      <c r="V184" s="132"/>
      <c r="W184" s="132"/>
      <c r="X184" s="132"/>
      <c r="Y184" s="132"/>
      <c r="Z184" s="132"/>
      <c r="AA184" s="132"/>
      <c r="AB184" s="132"/>
      <c r="AC184" s="132"/>
      <c r="AD184" s="132"/>
      <c r="AE184" s="132"/>
      <c r="AF184" s="132"/>
      <c r="AG184" s="132"/>
      <c r="AH184" s="132"/>
      <c r="AI184" s="132"/>
    </row>
    <row r="185" spans="1:35" x14ac:dyDescent="0.3">
      <c r="A185" s="132"/>
      <c r="B185" s="132"/>
      <c r="C185" s="132"/>
      <c r="D185" s="132"/>
      <c r="E185" s="132"/>
      <c r="F185" s="132"/>
      <c r="G185" s="132"/>
      <c r="H185" s="132"/>
      <c r="I185" s="132"/>
      <c r="J185" s="132"/>
      <c r="K185" s="132"/>
      <c r="L185" s="132"/>
      <c r="M185" s="132"/>
      <c r="N185" s="132"/>
      <c r="O185" s="132"/>
      <c r="P185" s="132"/>
      <c r="Q185" s="132"/>
      <c r="R185" s="132"/>
      <c r="S185" s="132"/>
      <c r="T185" s="132"/>
      <c r="U185" s="132"/>
      <c r="V185" s="132"/>
      <c r="W185" s="132"/>
      <c r="X185" s="132"/>
      <c r="Y185" s="132"/>
      <c r="Z185" s="132"/>
      <c r="AA185" s="132"/>
      <c r="AB185" s="132"/>
      <c r="AC185" s="132"/>
      <c r="AD185" s="132"/>
      <c r="AE185" s="132"/>
      <c r="AF185" s="132"/>
      <c r="AG185" s="132"/>
      <c r="AH185" s="132"/>
      <c r="AI185" s="132"/>
    </row>
    <row r="186" spans="1:35" x14ac:dyDescent="0.3">
      <c r="A186" s="132"/>
      <c r="B186" s="132"/>
      <c r="C186" s="132"/>
      <c r="D186" s="132"/>
      <c r="E186" s="132"/>
      <c r="F186" s="132"/>
      <c r="G186" s="132"/>
      <c r="H186" s="132"/>
      <c r="I186" s="132"/>
      <c r="J186" s="132"/>
      <c r="K186" s="132"/>
      <c r="L186" s="132"/>
      <c r="M186" s="132"/>
      <c r="N186" s="132"/>
      <c r="O186" s="132"/>
      <c r="P186" s="132"/>
      <c r="Q186" s="132"/>
      <c r="R186" s="132"/>
      <c r="S186" s="132"/>
      <c r="T186" s="132"/>
      <c r="U186" s="132"/>
      <c r="V186" s="132"/>
      <c r="W186" s="132"/>
      <c r="X186" s="132"/>
      <c r="Y186" s="132"/>
      <c r="Z186" s="132"/>
      <c r="AA186" s="132"/>
      <c r="AB186" s="132"/>
      <c r="AC186" s="132"/>
      <c r="AD186" s="132"/>
      <c r="AE186" s="132"/>
      <c r="AF186" s="132"/>
      <c r="AG186" s="132"/>
      <c r="AH186" s="132"/>
      <c r="AI186" s="132"/>
    </row>
    <row r="187" spans="1:35" x14ac:dyDescent="0.3">
      <c r="A187" s="132"/>
      <c r="B187" s="132"/>
      <c r="C187" s="132"/>
      <c r="D187" s="132"/>
      <c r="E187" s="132"/>
      <c r="F187" s="132"/>
      <c r="G187" s="132"/>
      <c r="H187" s="132"/>
      <c r="I187" s="132"/>
      <c r="J187" s="132"/>
      <c r="K187" s="132"/>
      <c r="L187" s="132"/>
      <c r="M187" s="132"/>
      <c r="N187" s="132"/>
      <c r="O187" s="132"/>
      <c r="P187" s="132"/>
      <c r="Q187" s="132"/>
      <c r="R187" s="132"/>
      <c r="S187" s="132"/>
      <c r="T187" s="132"/>
      <c r="U187" s="132"/>
      <c r="V187" s="132"/>
      <c r="W187" s="132"/>
      <c r="X187" s="132"/>
      <c r="Y187" s="132"/>
      <c r="Z187" s="132"/>
      <c r="AA187" s="132"/>
      <c r="AB187" s="132"/>
      <c r="AC187" s="132"/>
      <c r="AD187" s="132"/>
      <c r="AE187" s="132"/>
      <c r="AF187" s="132"/>
      <c r="AG187" s="132"/>
      <c r="AH187" s="132"/>
      <c r="AI187" s="132"/>
    </row>
    <row r="188" spans="1:35" x14ac:dyDescent="0.3">
      <c r="A188" s="132"/>
      <c r="B188" s="132"/>
      <c r="C188" s="132"/>
      <c r="D188" s="132"/>
      <c r="E188" s="132"/>
      <c r="F188" s="132"/>
      <c r="G188" s="132"/>
      <c r="H188" s="132"/>
      <c r="I188" s="132"/>
      <c r="J188" s="132"/>
      <c r="K188" s="132"/>
      <c r="L188" s="132"/>
      <c r="M188" s="132"/>
      <c r="N188" s="132"/>
      <c r="O188" s="132"/>
      <c r="P188" s="132"/>
      <c r="Q188" s="132"/>
      <c r="R188" s="132"/>
      <c r="S188" s="132"/>
      <c r="T188" s="132"/>
      <c r="U188" s="132"/>
      <c r="V188" s="132"/>
      <c r="W188" s="132"/>
      <c r="X188" s="132"/>
      <c r="Y188" s="132"/>
      <c r="Z188" s="132"/>
      <c r="AA188" s="132"/>
      <c r="AB188" s="132"/>
      <c r="AC188" s="132"/>
      <c r="AD188" s="132"/>
      <c r="AE188" s="132"/>
      <c r="AF188" s="132"/>
      <c r="AG188" s="132"/>
      <c r="AH188" s="132"/>
      <c r="AI188" s="132"/>
    </row>
    <row r="189" spans="1:35" x14ac:dyDescent="0.3">
      <c r="A189" s="132"/>
      <c r="B189" s="132"/>
      <c r="C189" s="132"/>
      <c r="D189" s="132"/>
      <c r="E189" s="132"/>
      <c r="F189" s="132"/>
      <c r="G189" s="132"/>
      <c r="H189" s="132"/>
      <c r="I189" s="132"/>
      <c r="J189" s="132"/>
      <c r="K189" s="132"/>
      <c r="L189" s="132"/>
      <c r="M189" s="132"/>
      <c r="N189" s="132"/>
      <c r="O189" s="132"/>
      <c r="P189" s="132"/>
      <c r="Q189" s="132"/>
      <c r="R189" s="132"/>
      <c r="S189" s="132"/>
      <c r="T189" s="132"/>
      <c r="U189" s="132"/>
      <c r="V189" s="132"/>
      <c r="W189" s="132"/>
      <c r="X189" s="132"/>
      <c r="Y189" s="132"/>
      <c r="Z189" s="132"/>
      <c r="AA189" s="132"/>
      <c r="AB189" s="132"/>
      <c r="AC189" s="132"/>
      <c r="AD189" s="132"/>
      <c r="AE189" s="132"/>
      <c r="AF189" s="132"/>
      <c r="AG189" s="132"/>
      <c r="AH189" s="132"/>
      <c r="AI189" s="132"/>
    </row>
    <row r="190" spans="1:35" x14ac:dyDescent="0.3">
      <c r="A190" s="132"/>
      <c r="B190" s="132"/>
      <c r="C190" s="132"/>
      <c r="D190" s="132"/>
      <c r="E190" s="132"/>
      <c r="F190" s="132"/>
      <c r="G190" s="132"/>
      <c r="H190" s="132"/>
      <c r="I190" s="132"/>
      <c r="J190" s="132"/>
      <c r="K190" s="132"/>
      <c r="L190" s="132"/>
      <c r="M190" s="132"/>
      <c r="N190" s="132"/>
      <c r="O190" s="132"/>
      <c r="P190" s="132"/>
      <c r="Q190" s="132"/>
      <c r="R190" s="132"/>
      <c r="S190" s="132"/>
      <c r="T190" s="132"/>
      <c r="U190" s="132"/>
      <c r="V190" s="132"/>
      <c r="W190" s="132"/>
      <c r="X190" s="132"/>
      <c r="Y190" s="132"/>
      <c r="Z190" s="132"/>
      <c r="AA190" s="132"/>
      <c r="AB190" s="132"/>
      <c r="AC190" s="132"/>
      <c r="AD190" s="132"/>
      <c r="AE190" s="132"/>
      <c r="AF190" s="132"/>
      <c r="AG190" s="132"/>
      <c r="AH190" s="132"/>
      <c r="AI190" s="132"/>
    </row>
    <row r="191" spans="1:35" x14ac:dyDescent="0.3">
      <c r="A191" s="132"/>
      <c r="B191" s="132"/>
      <c r="C191" s="132"/>
      <c r="D191" s="132"/>
      <c r="E191" s="132"/>
      <c r="F191" s="132"/>
      <c r="G191" s="132"/>
      <c r="H191" s="132"/>
      <c r="I191" s="132"/>
      <c r="J191" s="132"/>
      <c r="K191" s="132"/>
      <c r="L191" s="132"/>
      <c r="M191" s="132"/>
      <c r="N191" s="132"/>
      <c r="O191" s="132"/>
      <c r="P191" s="132"/>
      <c r="Q191" s="132"/>
      <c r="R191" s="132"/>
      <c r="S191" s="132"/>
      <c r="T191" s="132"/>
      <c r="U191" s="132"/>
      <c r="V191" s="132"/>
      <c r="W191" s="132"/>
      <c r="X191" s="132"/>
      <c r="Y191" s="132"/>
      <c r="Z191" s="132"/>
      <c r="AA191" s="132"/>
      <c r="AB191" s="132"/>
      <c r="AC191" s="132"/>
      <c r="AD191" s="132"/>
      <c r="AE191" s="132"/>
      <c r="AF191" s="132"/>
      <c r="AG191" s="132"/>
      <c r="AH191" s="132"/>
      <c r="AI191" s="132"/>
    </row>
    <row r="192" spans="1:35" x14ac:dyDescent="0.3">
      <c r="A192" s="132"/>
      <c r="B192" s="132"/>
      <c r="C192" s="132"/>
      <c r="D192" s="132"/>
      <c r="E192" s="132"/>
      <c r="F192" s="132"/>
      <c r="G192" s="132"/>
      <c r="H192" s="132"/>
      <c r="I192" s="132"/>
      <c r="J192" s="132"/>
      <c r="K192" s="132"/>
      <c r="L192" s="132"/>
      <c r="M192" s="132"/>
      <c r="N192" s="132"/>
      <c r="O192" s="132"/>
      <c r="P192" s="132"/>
      <c r="Q192" s="132"/>
      <c r="R192" s="132"/>
      <c r="S192" s="132"/>
      <c r="T192" s="132"/>
      <c r="U192" s="132"/>
      <c r="V192" s="132"/>
      <c r="W192" s="132"/>
      <c r="X192" s="132"/>
      <c r="Y192" s="132"/>
      <c r="Z192" s="132"/>
      <c r="AA192" s="132"/>
      <c r="AB192" s="132"/>
      <c r="AC192" s="132"/>
      <c r="AD192" s="132"/>
      <c r="AE192" s="132"/>
      <c r="AF192" s="132"/>
      <c r="AG192" s="132"/>
      <c r="AH192" s="132"/>
      <c r="AI192" s="132"/>
    </row>
    <row r="193" spans="1:35" x14ac:dyDescent="0.3">
      <c r="A193" s="132"/>
      <c r="B193" s="132"/>
      <c r="C193" s="132"/>
      <c r="D193" s="132"/>
      <c r="E193" s="132"/>
      <c r="F193" s="132"/>
      <c r="G193" s="132"/>
      <c r="H193" s="132"/>
      <c r="I193" s="132"/>
      <c r="J193" s="132"/>
      <c r="K193" s="132"/>
      <c r="L193" s="132"/>
      <c r="M193" s="132"/>
      <c r="N193" s="132"/>
      <c r="O193" s="132"/>
      <c r="P193" s="132"/>
      <c r="Q193" s="132"/>
      <c r="R193" s="132"/>
      <c r="S193" s="132"/>
      <c r="T193" s="132"/>
      <c r="U193" s="132"/>
      <c r="V193" s="132"/>
      <c r="W193" s="132"/>
      <c r="X193" s="132"/>
      <c r="Y193" s="132"/>
      <c r="Z193" s="132"/>
      <c r="AA193" s="132"/>
      <c r="AB193" s="132"/>
      <c r="AC193" s="132"/>
      <c r="AD193" s="132"/>
      <c r="AE193" s="132"/>
      <c r="AF193" s="132"/>
      <c r="AG193" s="132"/>
      <c r="AH193" s="132"/>
      <c r="AI193" s="132"/>
    </row>
    <row r="194" spans="1:35" x14ac:dyDescent="0.3">
      <c r="A194" s="132"/>
      <c r="B194" s="132"/>
      <c r="C194" s="132"/>
      <c r="D194" s="132"/>
      <c r="E194" s="132"/>
      <c r="F194" s="132"/>
      <c r="G194" s="132"/>
      <c r="H194" s="132"/>
      <c r="I194" s="132"/>
      <c r="J194" s="132"/>
      <c r="K194" s="132"/>
      <c r="L194" s="132"/>
      <c r="M194" s="132"/>
      <c r="N194" s="132"/>
      <c r="O194" s="132"/>
      <c r="P194" s="132"/>
      <c r="Q194" s="132"/>
      <c r="R194" s="132"/>
      <c r="S194" s="132"/>
      <c r="T194" s="132"/>
      <c r="U194" s="132"/>
      <c r="V194" s="132"/>
      <c r="W194" s="132"/>
      <c r="X194" s="132"/>
      <c r="Y194" s="132"/>
      <c r="Z194" s="132"/>
      <c r="AA194" s="132"/>
      <c r="AB194" s="132"/>
      <c r="AC194" s="132"/>
      <c r="AD194" s="132"/>
      <c r="AE194" s="132"/>
      <c r="AF194" s="132"/>
      <c r="AG194" s="132"/>
      <c r="AH194" s="132"/>
      <c r="AI194" s="132"/>
    </row>
    <row r="195" spans="1:35" x14ac:dyDescent="0.3">
      <c r="A195" s="132"/>
      <c r="B195" s="132"/>
      <c r="C195" s="132"/>
      <c r="D195" s="132"/>
      <c r="E195" s="132"/>
      <c r="F195" s="132"/>
      <c r="G195" s="132"/>
      <c r="H195" s="132"/>
      <c r="I195" s="132"/>
      <c r="J195" s="132"/>
      <c r="K195" s="132"/>
      <c r="L195" s="132"/>
      <c r="M195" s="132"/>
      <c r="N195" s="132"/>
      <c r="O195" s="132"/>
      <c r="P195" s="132"/>
      <c r="Q195" s="132"/>
      <c r="R195" s="132"/>
      <c r="S195" s="132"/>
      <c r="T195" s="132"/>
      <c r="U195" s="132"/>
      <c r="V195" s="132"/>
      <c r="W195" s="132"/>
      <c r="X195" s="132"/>
      <c r="Y195" s="132"/>
      <c r="Z195" s="132"/>
      <c r="AA195" s="132"/>
      <c r="AB195" s="132"/>
      <c r="AC195" s="132"/>
      <c r="AD195" s="132"/>
      <c r="AE195" s="132"/>
      <c r="AF195" s="132"/>
      <c r="AG195" s="132"/>
      <c r="AH195" s="132"/>
      <c r="AI195" s="132"/>
    </row>
    <row r="196" spans="1:35" x14ac:dyDescent="0.3">
      <c r="A196" s="132"/>
      <c r="B196" s="132"/>
      <c r="C196" s="132"/>
      <c r="D196" s="132"/>
      <c r="E196" s="132"/>
      <c r="F196" s="132"/>
      <c r="G196" s="132"/>
      <c r="H196" s="132"/>
      <c r="I196" s="132"/>
      <c r="J196" s="132"/>
      <c r="K196" s="132"/>
      <c r="L196" s="132"/>
      <c r="M196" s="132"/>
      <c r="N196" s="132"/>
      <c r="O196" s="132"/>
      <c r="P196" s="132"/>
      <c r="Q196" s="132"/>
      <c r="R196" s="132"/>
      <c r="S196" s="132"/>
      <c r="T196" s="132"/>
      <c r="U196" s="132"/>
      <c r="V196" s="132"/>
      <c r="W196" s="132"/>
      <c r="X196" s="132"/>
      <c r="Y196" s="132"/>
      <c r="Z196" s="132"/>
      <c r="AA196" s="132"/>
      <c r="AB196" s="132"/>
      <c r="AC196" s="132"/>
      <c r="AD196" s="132"/>
      <c r="AE196" s="132"/>
      <c r="AF196" s="132"/>
      <c r="AG196" s="132"/>
      <c r="AH196" s="132"/>
      <c r="AI196" s="132"/>
    </row>
    <row r="197" spans="1:35" x14ac:dyDescent="0.3">
      <c r="A197" s="132"/>
      <c r="B197" s="132"/>
      <c r="C197" s="132"/>
      <c r="D197" s="132"/>
      <c r="E197" s="132"/>
      <c r="F197" s="132"/>
      <c r="G197" s="132"/>
      <c r="H197" s="132"/>
      <c r="I197" s="132"/>
      <c r="J197" s="132"/>
      <c r="K197" s="132"/>
      <c r="L197" s="132"/>
      <c r="M197" s="132"/>
      <c r="N197" s="132"/>
      <c r="O197" s="132"/>
      <c r="P197" s="132"/>
      <c r="Q197" s="132"/>
      <c r="R197" s="132"/>
      <c r="S197" s="132"/>
      <c r="T197" s="132"/>
      <c r="U197" s="132"/>
      <c r="V197" s="132"/>
      <c r="W197" s="132"/>
      <c r="X197" s="132"/>
      <c r="Y197" s="132"/>
      <c r="Z197" s="132"/>
      <c r="AA197" s="132"/>
      <c r="AB197" s="132"/>
      <c r="AC197" s="132"/>
      <c r="AD197" s="132"/>
      <c r="AE197" s="132"/>
      <c r="AF197" s="132"/>
      <c r="AG197" s="132"/>
      <c r="AH197" s="132"/>
      <c r="AI197" s="132"/>
    </row>
    <row r="198" spans="1:35" x14ac:dyDescent="0.3">
      <c r="A198" s="132"/>
      <c r="B198" s="132"/>
      <c r="C198" s="132"/>
      <c r="D198" s="132"/>
      <c r="E198" s="132"/>
      <c r="F198" s="132"/>
      <c r="G198" s="132"/>
      <c r="H198" s="132"/>
      <c r="I198" s="132"/>
      <c r="J198" s="132"/>
      <c r="K198" s="132"/>
      <c r="L198" s="132"/>
      <c r="M198" s="132"/>
      <c r="N198" s="132"/>
      <c r="O198" s="132"/>
      <c r="P198" s="132"/>
      <c r="Q198" s="132"/>
      <c r="R198" s="132"/>
      <c r="S198" s="132"/>
      <c r="T198" s="132"/>
      <c r="U198" s="132"/>
      <c r="V198" s="132"/>
      <c r="W198" s="132"/>
      <c r="X198" s="132"/>
      <c r="Y198" s="132"/>
      <c r="Z198" s="132"/>
      <c r="AA198" s="132"/>
      <c r="AB198" s="132"/>
      <c r="AC198" s="132"/>
      <c r="AD198" s="132"/>
      <c r="AE198" s="132"/>
      <c r="AF198" s="132"/>
      <c r="AG198" s="132"/>
      <c r="AH198" s="132"/>
      <c r="AI198" s="132"/>
    </row>
    <row r="199" spans="1:35" x14ac:dyDescent="0.3">
      <c r="A199" s="132"/>
      <c r="B199" s="132"/>
      <c r="C199" s="132"/>
      <c r="D199" s="132"/>
      <c r="E199" s="132"/>
      <c r="F199" s="132"/>
      <c r="G199" s="132"/>
      <c r="H199" s="132"/>
      <c r="I199" s="132"/>
      <c r="J199" s="132"/>
      <c r="K199" s="132"/>
      <c r="L199" s="132"/>
      <c r="M199" s="132"/>
      <c r="N199" s="132"/>
      <c r="O199" s="132"/>
      <c r="P199" s="132"/>
      <c r="Q199" s="132"/>
      <c r="R199" s="132"/>
      <c r="S199" s="132"/>
      <c r="T199" s="132"/>
      <c r="U199" s="132"/>
      <c r="V199" s="132"/>
      <c r="W199" s="132"/>
      <c r="X199" s="132"/>
      <c r="Y199" s="132"/>
      <c r="Z199" s="132"/>
      <c r="AA199" s="132"/>
      <c r="AB199" s="132"/>
      <c r="AC199" s="132"/>
      <c r="AD199" s="132"/>
      <c r="AE199" s="132"/>
      <c r="AF199" s="132"/>
      <c r="AG199" s="132"/>
      <c r="AH199" s="132"/>
      <c r="AI199" s="132"/>
    </row>
    <row r="200" spans="1:35" x14ac:dyDescent="0.3">
      <c r="A200" s="132"/>
      <c r="B200" s="132"/>
      <c r="C200" s="132"/>
      <c r="D200" s="132"/>
      <c r="E200" s="132"/>
      <c r="F200" s="132"/>
      <c r="G200" s="132"/>
      <c r="H200" s="132"/>
      <c r="I200" s="132"/>
      <c r="J200" s="132"/>
      <c r="K200" s="132"/>
      <c r="L200" s="132"/>
      <c r="M200" s="132"/>
      <c r="N200" s="132"/>
      <c r="O200" s="132"/>
      <c r="P200" s="132"/>
      <c r="Q200" s="132"/>
      <c r="R200" s="132"/>
      <c r="S200" s="132"/>
      <c r="T200" s="132"/>
      <c r="U200" s="132"/>
      <c r="V200" s="132"/>
      <c r="W200" s="132"/>
      <c r="X200" s="132"/>
      <c r="Y200" s="132"/>
      <c r="Z200" s="132"/>
      <c r="AA200" s="132"/>
      <c r="AB200" s="132"/>
      <c r="AC200" s="132"/>
      <c r="AD200" s="132"/>
      <c r="AE200" s="132"/>
      <c r="AF200" s="132"/>
      <c r="AG200" s="132"/>
      <c r="AH200" s="132"/>
      <c r="AI200" s="132"/>
    </row>
    <row r="201" spans="1:35" x14ac:dyDescent="0.3">
      <c r="A201" s="132"/>
      <c r="B201" s="132"/>
      <c r="C201" s="132"/>
      <c r="D201" s="132"/>
      <c r="E201" s="132"/>
      <c r="F201" s="132"/>
      <c r="G201" s="132"/>
      <c r="H201" s="132"/>
      <c r="I201" s="132"/>
      <c r="J201" s="132"/>
      <c r="K201" s="132"/>
      <c r="L201" s="132"/>
      <c r="M201" s="132"/>
      <c r="N201" s="132"/>
      <c r="O201" s="132"/>
      <c r="P201" s="132"/>
      <c r="Q201" s="132"/>
      <c r="R201" s="132"/>
      <c r="S201" s="132"/>
      <c r="T201" s="132"/>
      <c r="U201" s="132"/>
      <c r="V201" s="132"/>
      <c r="W201" s="132"/>
      <c r="X201" s="132"/>
      <c r="Y201" s="132"/>
      <c r="Z201" s="132"/>
      <c r="AA201" s="132"/>
      <c r="AB201" s="132"/>
      <c r="AC201" s="132"/>
      <c r="AD201" s="132"/>
      <c r="AE201" s="132"/>
      <c r="AF201" s="132"/>
      <c r="AG201" s="132"/>
      <c r="AH201" s="132"/>
      <c r="AI201" s="132"/>
    </row>
    <row r="202" spans="1:35" x14ac:dyDescent="0.3">
      <c r="A202" s="132"/>
      <c r="B202" s="132"/>
      <c r="C202" s="132"/>
      <c r="D202" s="132"/>
      <c r="E202" s="132"/>
      <c r="F202" s="132"/>
      <c r="G202" s="132"/>
      <c r="H202" s="132"/>
      <c r="I202" s="132"/>
      <c r="J202" s="132"/>
      <c r="K202" s="132"/>
      <c r="L202" s="132"/>
      <c r="M202" s="132"/>
      <c r="N202" s="132"/>
      <c r="O202" s="132"/>
      <c r="P202" s="132"/>
      <c r="Q202" s="132"/>
      <c r="R202" s="132"/>
      <c r="S202" s="132"/>
      <c r="T202" s="132"/>
      <c r="U202" s="132"/>
      <c r="V202" s="132"/>
      <c r="W202" s="132"/>
      <c r="X202" s="132"/>
      <c r="Y202" s="132"/>
      <c r="Z202" s="132"/>
      <c r="AA202" s="132"/>
      <c r="AB202" s="132"/>
      <c r="AC202" s="132"/>
      <c r="AD202" s="132"/>
      <c r="AE202" s="132"/>
      <c r="AF202" s="132"/>
      <c r="AG202" s="132"/>
      <c r="AH202" s="132"/>
      <c r="AI202" s="132"/>
    </row>
    <row r="203" spans="1:35" x14ac:dyDescent="0.3">
      <c r="A203" s="132"/>
      <c r="B203" s="132"/>
      <c r="C203" s="132"/>
      <c r="D203" s="132"/>
      <c r="E203" s="132"/>
      <c r="F203" s="132"/>
      <c r="G203" s="132"/>
      <c r="H203" s="132"/>
      <c r="I203" s="132"/>
      <c r="J203" s="132"/>
      <c r="K203" s="132"/>
      <c r="L203" s="132"/>
      <c r="M203" s="132"/>
      <c r="N203" s="132"/>
      <c r="O203" s="132"/>
      <c r="P203" s="132"/>
      <c r="Q203" s="132"/>
      <c r="R203" s="132"/>
      <c r="S203" s="132"/>
      <c r="T203" s="132"/>
      <c r="U203" s="132"/>
      <c r="V203" s="132"/>
      <c r="W203" s="132"/>
      <c r="X203" s="132"/>
      <c r="Y203" s="132"/>
      <c r="Z203" s="132"/>
      <c r="AA203" s="132"/>
      <c r="AB203" s="132"/>
      <c r="AC203" s="132"/>
      <c r="AD203" s="132"/>
      <c r="AE203" s="132"/>
      <c r="AF203" s="132"/>
      <c r="AG203" s="132"/>
      <c r="AH203" s="132"/>
      <c r="AI203" s="132"/>
    </row>
    <row r="204" spans="1:35" x14ac:dyDescent="0.3">
      <c r="A204" s="132"/>
      <c r="B204" s="132"/>
      <c r="C204" s="132"/>
      <c r="D204" s="132"/>
      <c r="E204" s="132"/>
      <c r="F204" s="132"/>
      <c r="G204" s="132"/>
      <c r="H204" s="132"/>
      <c r="I204" s="132"/>
      <c r="J204" s="132"/>
      <c r="K204" s="132"/>
      <c r="L204" s="132"/>
      <c r="M204" s="132"/>
      <c r="N204" s="132"/>
      <c r="O204" s="132"/>
      <c r="P204" s="132"/>
      <c r="Q204" s="132"/>
      <c r="R204" s="132"/>
      <c r="S204" s="132"/>
      <c r="T204" s="132"/>
      <c r="U204" s="132"/>
      <c r="V204" s="132"/>
      <c r="W204" s="132"/>
      <c r="X204" s="132"/>
      <c r="Y204" s="132"/>
      <c r="Z204" s="132"/>
      <c r="AA204" s="132"/>
      <c r="AB204" s="132"/>
      <c r="AC204" s="132"/>
      <c r="AD204" s="132"/>
      <c r="AE204" s="132"/>
      <c r="AF204" s="132"/>
      <c r="AG204" s="132"/>
      <c r="AH204" s="132"/>
      <c r="AI204" s="132"/>
    </row>
    <row r="205" spans="1:35" x14ac:dyDescent="0.3">
      <c r="A205" s="132"/>
      <c r="B205" s="132"/>
      <c r="C205" s="132"/>
      <c r="D205" s="132"/>
      <c r="E205" s="132"/>
      <c r="F205" s="132"/>
      <c r="G205" s="132"/>
      <c r="H205" s="132"/>
      <c r="I205" s="132"/>
      <c r="J205" s="132"/>
      <c r="K205" s="132"/>
      <c r="L205" s="132"/>
      <c r="M205" s="132"/>
      <c r="N205" s="132"/>
      <c r="O205" s="132"/>
      <c r="P205" s="132"/>
      <c r="Q205" s="132"/>
      <c r="R205" s="132"/>
      <c r="S205" s="132"/>
      <c r="T205" s="132"/>
      <c r="U205" s="132"/>
      <c r="V205" s="132"/>
      <c r="W205" s="132"/>
      <c r="X205" s="132"/>
      <c r="Y205" s="132"/>
      <c r="Z205" s="132"/>
      <c r="AA205" s="132"/>
      <c r="AB205" s="132"/>
      <c r="AC205" s="132"/>
      <c r="AD205" s="132"/>
      <c r="AE205" s="132"/>
      <c r="AF205" s="132"/>
      <c r="AG205" s="132"/>
      <c r="AH205" s="132"/>
      <c r="AI205" s="132"/>
    </row>
    <row r="206" spans="1:35" x14ac:dyDescent="0.3">
      <c r="A206" s="132"/>
      <c r="B206" s="132"/>
      <c r="C206" s="132"/>
      <c r="D206" s="132"/>
      <c r="E206" s="132"/>
      <c r="F206" s="132"/>
      <c r="G206" s="132"/>
      <c r="H206" s="132"/>
      <c r="I206" s="132"/>
      <c r="J206" s="132"/>
      <c r="K206" s="132"/>
      <c r="L206" s="132"/>
      <c r="M206" s="132"/>
      <c r="N206" s="132"/>
      <c r="O206" s="132"/>
      <c r="P206" s="132"/>
      <c r="Q206" s="132"/>
      <c r="R206" s="132"/>
      <c r="S206" s="132"/>
      <c r="T206" s="132"/>
      <c r="U206" s="132"/>
      <c r="V206" s="132"/>
      <c r="W206" s="132"/>
      <c r="X206" s="132"/>
      <c r="Y206" s="132"/>
      <c r="Z206" s="132"/>
      <c r="AA206" s="132"/>
      <c r="AB206" s="132"/>
      <c r="AC206" s="132"/>
      <c r="AD206" s="132"/>
      <c r="AE206" s="132"/>
      <c r="AF206" s="132"/>
      <c r="AG206" s="132"/>
      <c r="AH206" s="132"/>
      <c r="AI206" s="132"/>
    </row>
    <row r="207" spans="1:35" x14ac:dyDescent="0.3">
      <c r="A207" s="132"/>
      <c r="B207" s="132"/>
      <c r="C207" s="132"/>
      <c r="D207" s="132"/>
      <c r="E207" s="132"/>
      <c r="F207" s="132"/>
      <c r="G207" s="132"/>
      <c r="H207" s="132"/>
      <c r="I207" s="132"/>
      <c r="J207" s="132"/>
      <c r="K207" s="132"/>
      <c r="L207" s="132"/>
      <c r="M207" s="132"/>
      <c r="N207" s="132"/>
      <c r="O207" s="132"/>
      <c r="P207" s="132"/>
      <c r="Q207" s="132"/>
      <c r="R207" s="132"/>
      <c r="S207" s="132"/>
      <c r="T207" s="132"/>
      <c r="U207" s="132"/>
      <c r="V207" s="132"/>
      <c r="W207" s="132"/>
      <c r="X207" s="132"/>
      <c r="Y207" s="132"/>
      <c r="Z207" s="132"/>
      <c r="AA207" s="132"/>
      <c r="AB207" s="132"/>
      <c r="AC207" s="132"/>
      <c r="AD207" s="132"/>
      <c r="AE207" s="132"/>
      <c r="AF207" s="132"/>
      <c r="AG207" s="132"/>
      <c r="AH207" s="132"/>
      <c r="AI207" s="132"/>
    </row>
    <row r="208" spans="1:35" x14ac:dyDescent="0.3">
      <c r="A208" s="132"/>
      <c r="B208" s="132"/>
      <c r="C208" s="132"/>
      <c r="D208" s="132"/>
      <c r="E208" s="132"/>
      <c r="F208" s="132"/>
      <c r="G208" s="132"/>
      <c r="H208" s="132"/>
      <c r="I208" s="132"/>
      <c r="J208" s="132"/>
      <c r="K208" s="132"/>
      <c r="L208" s="132"/>
      <c r="M208" s="132"/>
      <c r="N208" s="132"/>
      <c r="O208" s="132"/>
      <c r="P208" s="132"/>
      <c r="Q208" s="132"/>
      <c r="R208" s="132"/>
      <c r="S208" s="132"/>
      <c r="T208" s="132"/>
      <c r="U208" s="132"/>
      <c r="V208" s="132"/>
      <c r="W208" s="132"/>
      <c r="X208" s="132"/>
      <c r="Y208" s="132"/>
      <c r="Z208" s="132"/>
      <c r="AA208" s="132"/>
      <c r="AB208" s="132"/>
      <c r="AC208" s="132"/>
      <c r="AD208" s="132"/>
      <c r="AE208" s="132"/>
      <c r="AF208" s="132"/>
      <c r="AG208" s="132"/>
      <c r="AH208" s="132"/>
      <c r="AI208" s="132"/>
    </row>
    <row r="209" spans="1:35" x14ac:dyDescent="0.3">
      <c r="A209" s="132"/>
      <c r="B209" s="132"/>
      <c r="C209" s="132"/>
      <c r="D209" s="132"/>
      <c r="E209" s="132"/>
      <c r="F209" s="132"/>
      <c r="G209" s="132"/>
      <c r="H209" s="132"/>
      <c r="I209" s="132"/>
      <c r="J209" s="132"/>
      <c r="K209" s="132"/>
      <c r="L209" s="132"/>
      <c r="M209" s="132"/>
      <c r="N209" s="132"/>
      <c r="O209" s="132"/>
      <c r="P209" s="132"/>
      <c r="Q209" s="132"/>
      <c r="R209" s="132"/>
      <c r="S209" s="132"/>
      <c r="T209" s="132"/>
      <c r="U209" s="132"/>
      <c r="V209" s="132"/>
      <c r="W209" s="132"/>
      <c r="X209" s="132"/>
      <c r="Y209" s="132"/>
      <c r="Z209" s="132"/>
      <c r="AA209" s="132"/>
      <c r="AB209" s="132"/>
      <c r="AC209" s="132"/>
      <c r="AD209" s="132"/>
      <c r="AE209" s="132"/>
      <c r="AF209" s="132"/>
      <c r="AG209" s="132"/>
      <c r="AH209" s="132"/>
      <c r="AI209" s="132"/>
    </row>
    <row r="210" spans="1:35" x14ac:dyDescent="0.3">
      <c r="A210" s="132"/>
      <c r="B210" s="132"/>
      <c r="C210" s="132"/>
      <c r="D210" s="132"/>
      <c r="E210" s="132"/>
      <c r="F210" s="132"/>
      <c r="G210" s="132"/>
      <c r="H210" s="132"/>
      <c r="I210" s="132"/>
      <c r="J210" s="132"/>
      <c r="K210" s="132"/>
      <c r="L210" s="132"/>
      <c r="M210" s="132"/>
      <c r="N210" s="132"/>
      <c r="O210" s="132"/>
      <c r="P210" s="132"/>
      <c r="Q210" s="132"/>
      <c r="R210" s="132"/>
      <c r="S210" s="132"/>
      <c r="T210" s="132"/>
      <c r="U210" s="132"/>
      <c r="V210" s="132"/>
      <c r="W210" s="132"/>
      <c r="X210" s="132"/>
      <c r="Y210" s="132"/>
      <c r="Z210" s="132"/>
      <c r="AA210" s="132"/>
      <c r="AB210" s="132"/>
      <c r="AC210" s="132"/>
      <c r="AD210" s="132"/>
      <c r="AE210" s="132"/>
      <c r="AF210" s="132"/>
      <c r="AG210" s="132"/>
      <c r="AH210" s="132"/>
      <c r="AI210" s="132"/>
    </row>
    <row r="211" spans="1:35" x14ac:dyDescent="0.3">
      <c r="A211" s="132"/>
      <c r="B211" s="132"/>
      <c r="C211" s="132"/>
      <c r="D211" s="132"/>
      <c r="E211" s="132"/>
      <c r="F211" s="132"/>
      <c r="G211" s="132"/>
      <c r="H211" s="132"/>
      <c r="I211" s="132"/>
      <c r="J211" s="132"/>
      <c r="K211" s="132"/>
      <c r="L211" s="132"/>
      <c r="M211" s="132"/>
      <c r="N211" s="132"/>
      <c r="O211" s="132"/>
      <c r="P211" s="132"/>
      <c r="Q211" s="132"/>
      <c r="R211" s="132"/>
      <c r="S211" s="132"/>
      <c r="T211" s="132"/>
      <c r="U211" s="132"/>
      <c r="V211" s="132"/>
      <c r="W211" s="132"/>
      <c r="X211" s="132"/>
      <c r="Y211" s="132"/>
      <c r="Z211" s="132"/>
      <c r="AA211" s="132"/>
      <c r="AB211" s="132"/>
      <c r="AC211" s="132"/>
      <c r="AD211" s="132"/>
      <c r="AE211" s="132"/>
      <c r="AF211" s="132"/>
      <c r="AG211" s="132"/>
      <c r="AH211" s="132"/>
      <c r="AI211" s="132"/>
    </row>
    <row r="212" spans="1:35" x14ac:dyDescent="0.3">
      <c r="A212" s="132"/>
      <c r="B212" s="132"/>
      <c r="C212" s="132"/>
      <c r="D212" s="132"/>
      <c r="E212" s="132"/>
      <c r="F212" s="132"/>
      <c r="G212" s="132"/>
      <c r="H212" s="132"/>
      <c r="I212" s="132"/>
      <c r="J212" s="132"/>
      <c r="K212" s="132"/>
      <c r="L212" s="132"/>
      <c r="M212" s="132"/>
      <c r="N212" s="132"/>
      <c r="O212" s="132"/>
      <c r="P212" s="132"/>
      <c r="Q212" s="132"/>
      <c r="R212" s="132"/>
      <c r="S212" s="132"/>
      <c r="T212" s="132"/>
      <c r="U212" s="132"/>
      <c r="V212" s="132"/>
      <c r="W212" s="132"/>
      <c r="X212" s="132"/>
      <c r="Y212" s="132"/>
      <c r="Z212" s="132"/>
      <c r="AA212" s="132"/>
      <c r="AB212" s="132"/>
      <c r="AC212" s="132"/>
      <c r="AD212" s="132"/>
      <c r="AE212" s="132"/>
      <c r="AF212" s="132"/>
      <c r="AG212" s="132"/>
      <c r="AH212" s="132"/>
      <c r="AI212" s="132"/>
    </row>
    <row r="213" spans="1:35" x14ac:dyDescent="0.3">
      <c r="A213" s="132"/>
      <c r="B213" s="132"/>
      <c r="C213" s="132"/>
      <c r="D213" s="132"/>
      <c r="E213" s="132"/>
      <c r="F213" s="132"/>
      <c r="G213" s="132"/>
      <c r="H213" s="132"/>
      <c r="I213" s="132"/>
      <c r="J213" s="132"/>
      <c r="K213" s="132"/>
      <c r="L213" s="132"/>
      <c r="M213" s="132"/>
      <c r="N213" s="132"/>
      <c r="O213" s="132"/>
      <c r="P213" s="132"/>
      <c r="Q213" s="132"/>
      <c r="R213" s="132"/>
      <c r="S213" s="132"/>
      <c r="T213" s="132"/>
      <c r="U213" s="132"/>
      <c r="V213" s="132"/>
      <c r="W213" s="132"/>
      <c r="X213" s="132"/>
      <c r="Y213" s="132"/>
      <c r="Z213" s="132"/>
      <c r="AA213" s="132"/>
      <c r="AB213" s="132"/>
      <c r="AC213" s="132"/>
      <c r="AD213" s="132"/>
      <c r="AE213" s="132"/>
      <c r="AF213" s="132"/>
      <c r="AG213" s="132"/>
      <c r="AH213" s="132"/>
      <c r="AI213" s="132"/>
    </row>
    <row r="214" spans="1:35" x14ac:dyDescent="0.3">
      <c r="A214" s="132"/>
      <c r="B214" s="132"/>
      <c r="C214" s="132"/>
      <c r="D214" s="132"/>
      <c r="E214" s="132"/>
      <c r="F214" s="132"/>
      <c r="G214" s="132"/>
      <c r="H214" s="132"/>
      <c r="I214" s="132"/>
      <c r="J214" s="132"/>
      <c r="K214" s="132"/>
      <c r="L214" s="132"/>
      <c r="M214" s="132"/>
      <c r="N214" s="132"/>
      <c r="O214" s="132"/>
      <c r="P214" s="132"/>
      <c r="Q214" s="132"/>
      <c r="R214" s="132"/>
      <c r="S214" s="132"/>
      <c r="T214" s="132"/>
      <c r="U214" s="132"/>
      <c r="V214" s="132"/>
      <c r="W214" s="132"/>
      <c r="X214" s="132"/>
      <c r="Y214" s="132"/>
      <c r="Z214" s="132"/>
      <c r="AA214" s="132"/>
      <c r="AB214" s="132"/>
      <c r="AC214" s="132"/>
      <c r="AD214" s="132"/>
      <c r="AE214" s="132"/>
      <c r="AF214" s="132"/>
      <c r="AG214" s="132"/>
      <c r="AH214" s="132"/>
      <c r="AI214" s="132"/>
    </row>
    <row r="215" spans="1:35" x14ac:dyDescent="0.3">
      <c r="A215" s="132"/>
      <c r="B215" s="132"/>
      <c r="C215" s="132"/>
      <c r="D215" s="132"/>
      <c r="E215" s="132"/>
      <c r="F215" s="132"/>
      <c r="G215" s="132"/>
      <c r="H215" s="132"/>
      <c r="I215" s="132"/>
      <c r="J215" s="132"/>
      <c r="K215" s="132"/>
      <c r="L215" s="132"/>
      <c r="M215" s="132"/>
      <c r="N215" s="132"/>
      <c r="O215" s="132"/>
      <c r="P215" s="132"/>
      <c r="Q215" s="132"/>
      <c r="R215" s="132"/>
      <c r="S215" s="132"/>
      <c r="T215" s="132"/>
      <c r="U215" s="132"/>
      <c r="V215" s="132"/>
      <c r="W215" s="132"/>
      <c r="X215" s="132"/>
      <c r="Y215" s="132"/>
      <c r="Z215" s="132"/>
      <c r="AA215" s="132"/>
      <c r="AB215" s="132"/>
      <c r="AC215" s="132"/>
      <c r="AD215" s="132"/>
      <c r="AE215" s="132"/>
      <c r="AF215" s="132"/>
      <c r="AG215" s="132"/>
      <c r="AH215" s="132"/>
      <c r="AI215" s="132"/>
    </row>
    <row r="216" spans="1:35" x14ac:dyDescent="0.3">
      <c r="A216" s="132"/>
      <c r="B216" s="132"/>
      <c r="C216" s="132"/>
      <c r="D216" s="132"/>
      <c r="E216" s="132"/>
      <c r="F216" s="132"/>
      <c r="G216" s="132"/>
      <c r="H216" s="132"/>
      <c r="I216" s="132"/>
      <c r="J216" s="132"/>
      <c r="K216" s="132"/>
      <c r="L216" s="132"/>
      <c r="M216" s="132"/>
      <c r="N216" s="132"/>
      <c r="O216" s="132"/>
      <c r="P216" s="132"/>
      <c r="Q216" s="132"/>
      <c r="R216" s="132"/>
      <c r="S216" s="132"/>
      <c r="T216" s="132"/>
      <c r="U216" s="132"/>
      <c r="V216" s="132"/>
      <c r="W216" s="132"/>
      <c r="X216" s="132"/>
      <c r="Y216" s="132"/>
      <c r="Z216" s="132"/>
      <c r="AA216" s="132"/>
      <c r="AB216" s="132"/>
      <c r="AC216" s="132"/>
      <c r="AD216" s="132"/>
      <c r="AE216" s="132"/>
      <c r="AF216" s="132"/>
      <c r="AG216" s="132"/>
      <c r="AH216" s="132"/>
      <c r="AI216" s="132"/>
    </row>
    <row r="217" spans="1:35" x14ac:dyDescent="0.3">
      <c r="A217" s="132"/>
      <c r="B217" s="132"/>
      <c r="C217" s="132"/>
      <c r="D217" s="132"/>
      <c r="E217" s="132"/>
      <c r="F217" s="132"/>
      <c r="G217" s="132"/>
      <c r="H217" s="132"/>
      <c r="I217" s="132"/>
      <c r="J217" s="132"/>
      <c r="K217" s="132"/>
      <c r="L217" s="132"/>
      <c r="M217" s="132"/>
      <c r="N217" s="132"/>
      <c r="O217" s="132"/>
      <c r="P217" s="132"/>
      <c r="Q217" s="132"/>
      <c r="R217" s="132"/>
      <c r="S217" s="132"/>
      <c r="T217" s="132"/>
      <c r="U217" s="132"/>
      <c r="V217" s="132"/>
      <c r="W217" s="132"/>
      <c r="X217" s="132"/>
      <c r="Y217" s="132"/>
      <c r="Z217" s="132"/>
      <c r="AA217" s="132"/>
      <c r="AB217" s="132"/>
      <c r="AC217" s="132"/>
      <c r="AD217" s="132"/>
      <c r="AE217" s="132"/>
      <c r="AF217" s="132"/>
      <c r="AG217" s="132"/>
      <c r="AH217" s="132"/>
      <c r="AI217" s="132"/>
    </row>
    <row r="218" spans="1:35" x14ac:dyDescent="0.3">
      <c r="A218" s="132"/>
      <c r="B218" s="132"/>
      <c r="C218" s="132"/>
      <c r="D218" s="132"/>
      <c r="E218" s="132"/>
      <c r="F218" s="132"/>
      <c r="G218" s="132"/>
      <c r="H218" s="132"/>
      <c r="I218" s="132"/>
      <c r="J218" s="132"/>
      <c r="K218" s="132"/>
      <c r="L218" s="132"/>
      <c r="M218" s="132"/>
      <c r="N218" s="132"/>
      <c r="O218" s="132"/>
      <c r="P218" s="132"/>
      <c r="Q218" s="132"/>
      <c r="R218" s="132"/>
      <c r="S218" s="132"/>
      <c r="T218" s="132"/>
      <c r="U218" s="132"/>
      <c r="V218" s="132"/>
      <c r="W218" s="132"/>
      <c r="X218" s="132"/>
      <c r="Y218" s="132"/>
      <c r="Z218" s="132"/>
      <c r="AA218" s="132"/>
      <c r="AB218" s="132"/>
      <c r="AC218" s="132"/>
      <c r="AD218" s="132"/>
      <c r="AE218" s="132"/>
      <c r="AF218" s="132"/>
      <c r="AG218" s="132"/>
      <c r="AH218" s="132"/>
      <c r="AI218" s="132"/>
    </row>
    <row r="219" spans="1:35" x14ac:dyDescent="0.3">
      <c r="A219" s="132"/>
      <c r="B219" s="132"/>
      <c r="C219" s="132"/>
      <c r="D219" s="132"/>
      <c r="E219" s="132"/>
      <c r="F219" s="132"/>
      <c r="G219" s="132"/>
      <c r="H219" s="132"/>
      <c r="I219" s="132"/>
      <c r="J219" s="132"/>
      <c r="K219" s="132"/>
      <c r="L219" s="132"/>
      <c r="M219" s="132"/>
      <c r="N219" s="132"/>
      <c r="O219" s="132"/>
      <c r="P219" s="132"/>
      <c r="Q219" s="132"/>
      <c r="R219" s="132"/>
      <c r="S219" s="132"/>
      <c r="T219" s="132"/>
      <c r="U219" s="132"/>
      <c r="V219" s="132"/>
      <c r="W219" s="132"/>
      <c r="X219" s="132"/>
      <c r="Y219" s="132"/>
      <c r="Z219" s="132"/>
      <c r="AA219" s="132"/>
      <c r="AB219" s="132"/>
      <c r="AC219" s="132"/>
      <c r="AD219" s="132"/>
      <c r="AE219" s="132"/>
      <c r="AF219" s="132"/>
      <c r="AG219" s="132"/>
      <c r="AH219" s="132"/>
      <c r="AI219" s="132"/>
    </row>
    <row r="220" spans="1:35" x14ac:dyDescent="0.3">
      <c r="A220" s="132"/>
      <c r="B220" s="132"/>
      <c r="C220" s="132"/>
      <c r="D220" s="132"/>
      <c r="E220" s="132"/>
      <c r="F220" s="132"/>
      <c r="G220" s="132"/>
      <c r="H220" s="132"/>
      <c r="I220" s="132"/>
      <c r="J220" s="132"/>
      <c r="K220" s="132"/>
      <c r="L220" s="132"/>
      <c r="M220" s="132"/>
      <c r="N220" s="132"/>
      <c r="O220" s="132"/>
      <c r="P220" s="132"/>
      <c r="Q220" s="132"/>
      <c r="R220" s="132"/>
      <c r="S220" s="132"/>
      <c r="T220" s="132"/>
      <c r="U220" s="132"/>
      <c r="V220" s="132"/>
      <c r="W220" s="132"/>
      <c r="X220" s="132"/>
      <c r="Y220" s="132"/>
      <c r="Z220" s="132"/>
      <c r="AA220" s="132"/>
      <c r="AB220" s="132"/>
      <c r="AC220" s="132"/>
      <c r="AD220" s="132"/>
      <c r="AE220" s="132"/>
      <c r="AF220" s="132"/>
      <c r="AG220" s="132"/>
      <c r="AH220" s="132"/>
      <c r="AI220" s="132"/>
    </row>
    <row r="221" spans="1:35" x14ac:dyDescent="0.3">
      <c r="A221" s="132"/>
      <c r="B221" s="132"/>
      <c r="C221" s="132"/>
      <c r="D221" s="132"/>
      <c r="E221" s="132"/>
      <c r="F221" s="132"/>
      <c r="G221" s="132"/>
      <c r="H221" s="132"/>
      <c r="I221" s="132"/>
      <c r="J221" s="132"/>
      <c r="K221" s="132"/>
      <c r="L221" s="132"/>
      <c r="M221" s="132"/>
      <c r="N221" s="132"/>
      <c r="O221" s="132"/>
      <c r="P221" s="132"/>
      <c r="Q221" s="132"/>
      <c r="R221" s="132"/>
      <c r="S221" s="132"/>
      <c r="T221" s="132"/>
      <c r="U221" s="132"/>
      <c r="V221" s="132"/>
      <c r="W221" s="132"/>
      <c r="X221" s="132"/>
      <c r="Y221" s="132"/>
      <c r="Z221" s="132"/>
      <c r="AA221" s="132"/>
      <c r="AB221" s="132"/>
      <c r="AC221" s="132"/>
      <c r="AD221" s="132"/>
      <c r="AE221" s="132"/>
      <c r="AF221" s="132"/>
      <c r="AG221" s="132"/>
      <c r="AH221" s="132"/>
      <c r="AI221" s="132"/>
    </row>
    <row r="222" spans="1:35" x14ac:dyDescent="0.3">
      <c r="A222" s="132"/>
      <c r="B222" s="132"/>
      <c r="C222" s="132"/>
      <c r="D222" s="132"/>
      <c r="E222" s="132"/>
      <c r="F222" s="132"/>
      <c r="G222" s="132"/>
      <c r="H222" s="132"/>
      <c r="I222" s="132"/>
      <c r="J222" s="132"/>
      <c r="K222" s="132"/>
      <c r="L222" s="132"/>
      <c r="M222" s="132"/>
      <c r="N222" s="132"/>
      <c r="O222" s="132"/>
      <c r="P222" s="132"/>
      <c r="Q222" s="132"/>
      <c r="R222" s="132"/>
      <c r="S222" s="132"/>
      <c r="T222" s="132"/>
      <c r="U222" s="132"/>
      <c r="V222" s="132"/>
      <c r="W222" s="132"/>
      <c r="X222" s="132"/>
      <c r="Y222" s="132"/>
      <c r="Z222" s="132"/>
      <c r="AA222" s="132"/>
      <c r="AB222" s="132"/>
      <c r="AC222" s="132"/>
      <c r="AD222" s="132"/>
      <c r="AE222" s="132"/>
      <c r="AF222" s="132"/>
      <c r="AG222" s="132"/>
      <c r="AH222" s="132"/>
      <c r="AI222" s="132"/>
    </row>
    <row r="223" spans="1:35" x14ac:dyDescent="0.3">
      <c r="A223" s="132"/>
      <c r="B223" s="132"/>
      <c r="C223" s="132"/>
      <c r="D223" s="132"/>
      <c r="E223" s="132"/>
      <c r="F223" s="132"/>
      <c r="G223" s="132"/>
      <c r="H223" s="132"/>
      <c r="I223" s="132"/>
      <c r="J223" s="132"/>
      <c r="K223" s="132"/>
      <c r="L223" s="132"/>
      <c r="M223" s="132"/>
      <c r="N223" s="132"/>
      <c r="O223" s="132"/>
      <c r="P223" s="132"/>
      <c r="Q223" s="132"/>
      <c r="R223" s="132"/>
      <c r="S223" s="132"/>
      <c r="T223" s="132"/>
      <c r="U223" s="132"/>
      <c r="V223" s="132"/>
      <c r="W223" s="132"/>
      <c r="X223" s="132"/>
      <c r="Y223" s="132"/>
      <c r="Z223" s="132"/>
      <c r="AA223" s="132"/>
      <c r="AB223" s="132"/>
      <c r="AC223" s="132"/>
      <c r="AD223" s="132"/>
      <c r="AE223" s="132"/>
      <c r="AF223" s="132"/>
      <c r="AG223" s="132"/>
      <c r="AH223" s="132"/>
      <c r="AI223" s="132"/>
    </row>
    <row r="224" spans="1:35" x14ac:dyDescent="0.3">
      <c r="A224" s="132"/>
      <c r="B224" s="132"/>
      <c r="C224" s="132"/>
      <c r="D224" s="132"/>
      <c r="E224" s="132"/>
      <c r="F224" s="132"/>
      <c r="G224" s="132"/>
      <c r="H224" s="132"/>
      <c r="I224" s="132"/>
      <c r="J224" s="132"/>
      <c r="K224" s="132"/>
      <c r="L224" s="132"/>
      <c r="M224" s="132"/>
      <c r="N224" s="132"/>
      <c r="O224" s="132"/>
      <c r="P224" s="132"/>
      <c r="Q224" s="132"/>
      <c r="R224" s="132"/>
      <c r="S224" s="132"/>
      <c r="T224" s="132"/>
      <c r="U224" s="132"/>
      <c r="V224" s="132"/>
      <c r="W224" s="132"/>
      <c r="X224" s="132"/>
      <c r="Y224" s="132"/>
      <c r="Z224" s="132"/>
      <c r="AA224" s="132"/>
      <c r="AB224" s="132"/>
      <c r="AC224" s="132"/>
      <c r="AD224" s="132"/>
      <c r="AE224" s="132"/>
      <c r="AF224" s="132"/>
      <c r="AG224" s="132"/>
      <c r="AH224" s="132"/>
      <c r="AI224" s="132"/>
    </row>
    <row r="225" spans="1:35" x14ac:dyDescent="0.3">
      <c r="A225" s="132"/>
      <c r="B225" s="132"/>
      <c r="C225" s="132"/>
      <c r="D225" s="132"/>
      <c r="E225" s="132"/>
      <c r="F225" s="132"/>
      <c r="G225" s="132"/>
      <c r="H225" s="132"/>
      <c r="I225" s="132"/>
      <c r="J225" s="132"/>
      <c r="K225" s="132"/>
      <c r="L225" s="132"/>
      <c r="M225" s="132"/>
      <c r="N225" s="132"/>
      <c r="O225" s="132"/>
      <c r="P225" s="132"/>
      <c r="Q225" s="132"/>
      <c r="R225" s="132"/>
      <c r="S225" s="132"/>
      <c r="T225" s="132"/>
      <c r="U225" s="132"/>
      <c r="V225" s="132"/>
      <c r="W225" s="132"/>
      <c r="X225" s="132"/>
      <c r="Y225" s="132"/>
      <c r="Z225" s="132"/>
      <c r="AA225" s="132"/>
      <c r="AB225" s="132"/>
      <c r="AC225" s="132"/>
      <c r="AD225" s="132"/>
      <c r="AE225" s="132"/>
      <c r="AF225" s="132"/>
      <c r="AG225" s="132"/>
      <c r="AH225" s="132"/>
      <c r="AI225" s="132"/>
    </row>
    <row r="226" spans="1:35" x14ac:dyDescent="0.3">
      <c r="A226" s="132"/>
      <c r="B226" s="132"/>
      <c r="C226" s="132"/>
      <c r="D226" s="132"/>
      <c r="E226" s="132"/>
      <c r="F226" s="132"/>
      <c r="G226" s="132"/>
      <c r="H226" s="132"/>
      <c r="I226" s="132"/>
      <c r="J226" s="132"/>
      <c r="K226" s="132"/>
      <c r="L226" s="132"/>
      <c r="M226" s="132"/>
      <c r="N226" s="132"/>
      <c r="O226" s="132"/>
      <c r="P226" s="132"/>
      <c r="Q226" s="132"/>
      <c r="R226" s="132"/>
      <c r="S226" s="132"/>
      <c r="T226" s="132"/>
      <c r="U226" s="132"/>
      <c r="V226" s="132"/>
      <c r="W226" s="132"/>
      <c r="X226" s="132"/>
      <c r="Y226" s="132"/>
      <c r="Z226" s="132"/>
      <c r="AA226" s="132"/>
      <c r="AB226" s="132"/>
      <c r="AC226" s="132"/>
      <c r="AD226" s="132"/>
      <c r="AE226" s="132"/>
      <c r="AF226" s="132"/>
      <c r="AG226" s="132"/>
      <c r="AH226" s="132"/>
      <c r="AI226" s="132"/>
    </row>
    <row r="227" spans="1:35" x14ac:dyDescent="0.3">
      <c r="A227" s="132"/>
      <c r="B227" s="132"/>
      <c r="C227" s="132"/>
      <c r="D227" s="132"/>
      <c r="E227" s="132"/>
      <c r="F227" s="132"/>
      <c r="G227" s="132"/>
      <c r="H227" s="132"/>
      <c r="I227" s="132"/>
      <c r="J227" s="132"/>
      <c r="K227" s="132"/>
      <c r="L227" s="132"/>
      <c r="M227" s="132"/>
      <c r="N227" s="132"/>
      <c r="O227" s="132"/>
      <c r="P227" s="132"/>
      <c r="Q227" s="132"/>
      <c r="R227" s="132"/>
      <c r="S227" s="132"/>
      <c r="T227" s="132"/>
      <c r="U227" s="132"/>
      <c r="V227" s="132"/>
      <c r="W227" s="132"/>
      <c r="X227" s="132"/>
      <c r="Y227" s="132"/>
      <c r="Z227" s="132"/>
      <c r="AA227" s="132"/>
      <c r="AB227" s="132"/>
      <c r="AC227" s="132"/>
      <c r="AD227" s="132"/>
      <c r="AE227" s="132"/>
      <c r="AF227" s="132"/>
      <c r="AG227" s="132"/>
      <c r="AH227" s="132"/>
      <c r="AI227" s="132"/>
    </row>
    <row r="228" spans="1:35" x14ac:dyDescent="0.3">
      <c r="A228" s="132"/>
      <c r="B228" s="132"/>
      <c r="C228" s="132"/>
      <c r="D228" s="132"/>
      <c r="E228" s="132"/>
      <c r="F228" s="132"/>
      <c r="G228" s="132"/>
      <c r="H228" s="132"/>
      <c r="I228" s="132"/>
      <c r="J228" s="132"/>
      <c r="K228" s="132"/>
      <c r="L228" s="132"/>
      <c r="M228" s="132"/>
      <c r="N228" s="132"/>
      <c r="O228" s="132"/>
      <c r="P228" s="132"/>
      <c r="Q228" s="132"/>
      <c r="R228" s="132"/>
      <c r="S228" s="132"/>
      <c r="T228" s="132"/>
      <c r="U228" s="132"/>
      <c r="V228" s="132"/>
      <c r="W228" s="132"/>
      <c r="X228" s="132"/>
      <c r="Y228" s="132"/>
      <c r="Z228" s="132"/>
      <c r="AA228" s="132"/>
      <c r="AB228" s="132"/>
      <c r="AC228" s="132"/>
      <c r="AD228" s="132"/>
      <c r="AE228" s="132"/>
      <c r="AF228" s="132"/>
      <c r="AG228" s="132"/>
      <c r="AH228" s="132"/>
      <c r="AI228" s="132"/>
    </row>
    <row r="229" spans="1:35" x14ac:dyDescent="0.3">
      <c r="A229" s="132"/>
      <c r="B229" s="132"/>
      <c r="C229" s="132"/>
      <c r="D229" s="132"/>
      <c r="E229" s="132"/>
      <c r="F229" s="132"/>
      <c r="G229" s="132"/>
      <c r="H229" s="132"/>
      <c r="I229" s="132"/>
      <c r="J229" s="132"/>
      <c r="K229" s="132"/>
      <c r="L229" s="132"/>
      <c r="M229" s="132"/>
      <c r="N229" s="132"/>
      <c r="O229" s="132"/>
      <c r="P229" s="132"/>
      <c r="Q229" s="132"/>
      <c r="R229" s="132"/>
      <c r="S229" s="132"/>
      <c r="T229" s="132"/>
      <c r="U229" s="132"/>
      <c r="V229" s="132"/>
      <c r="W229" s="132"/>
      <c r="X229" s="132"/>
      <c r="Y229" s="132"/>
      <c r="Z229" s="132"/>
      <c r="AA229" s="132"/>
      <c r="AB229" s="132"/>
      <c r="AC229" s="132"/>
      <c r="AD229" s="132"/>
      <c r="AE229" s="132"/>
      <c r="AF229" s="132"/>
      <c r="AG229" s="132"/>
      <c r="AH229" s="132"/>
      <c r="AI229" s="132"/>
    </row>
    <row r="230" spans="1:35" x14ac:dyDescent="0.3">
      <c r="A230" s="132"/>
      <c r="B230" s="132"/>
      <c r="C230" s="132"/>
      <c r="D230" s="132"/>
      <c r="E230" s="132"/>
      <c r="F230" s="132"/>
      <c r="G230" s="132"/>
      <c r="H230" s="132"/>
      <c r="I230" s="132"/>
      <c r="J230" s="132"/>
      <c r="K230" s="132"/>
      <c r="L230" s="132"/>
      <c r="M230" s="132"/>
      <c r="N230" s="132"/>
      <c r="O230" s="132"/>
      <c r="P230" s="132"/>
      <c r="Q230" s="132"/>
      <c r="R230" s="132"/>
      <c r="S230" s="132"/>
      <c r="T230" s="132"/>
      <c r="U230" s="132"/>
      <c r="V230" s="132"/>
      <c r="W230" s="132"/>
      <c r="X230" s="132"/>
      <c r="Y230" s="132"/>
      <c r="Z230" s="132"/>
      <c r="AA230" s="132"/>
      <c r="AB230" s="132"/>
      <c r="AC230" s="132"/>
      <c r="AD230" s="132"/>
      <c r="AE230" s="132"/>
      <c r="AF230" s="132"/>
      <c r="AG230" s="132"/>
      <c r="AH230" s="132"/>
      <c r="AI230" s="132"/>
    </row>
    <row r="231" spans="1:35" x14ac:dyDescent="0.3">
      <c r="A231" s="132"/>
      <c r="B231" s="132"/>
      <c r="C231" s="132"/>
      <c r="D231" s="132"/>
      <c r="E231" s="132"/>
      <c r="F231" s="132"/>
      <c r="G231" s="132"/>
      <c r="H231" s="132"/>
      <c r="I231" s="132"/>
      <c r="J231" s="132"/>
      <c r="K231" s="132"/>
      <c r="L231" s="132"/>
      <c r="M231" s="132"/>
      <c r="N231" s="132"/>
      <c r="O231" s="132"/>
      <c r="P231" s="132"/>
      <c r="Q231" s="132"/>
      <c r="R231" s="132"/>
      <c r="S231" s="132"/>
      <c r="T231" s="132"/>
      <c r="U231" s="132"/>
      <c r="V231" s="132"/>
      <c r="W231" s="132"/>
      <c r="X231" s="132"/>
      <c r="Y231" s="132"/>
      <c r="Z231" s="132"/>
      <c r="AA231" s="132"/>
      <c r="AB231" s="132"/>
      <c r="AC231" s="132"/>
      <c r="AD231" s="132"/>
      <c r="AE231" s="132"/>
      <c r="AF231" s="132"/>
      <c r="AG231" s="132"/>
      <c r="AH231" s="132"/>
      <c r="AI231" s="132"/>
    </row>
    <row r="232" spans="1:35" x14ac:dyDescent="0.3">
      <c r="A232" s="132"/>
      <c r="B232" s="132"/>
      <c r="C232" s="132"/>
      <c r="D232" s="132"/>
      <c r="E232" s="132"/>
      <c r="F232" s="132"/>
      <c r="G232" s="132"/>
      <c r="H232" s="132"/>
      <c r="I232" s="132"/>
      <c r="J232" s="132"/>
      <c r="K232" s="132"/>
      <c r="L232" s="132"/>
      <c r="M232" s="132"/>
      <c r="N232" s="132"/>
      <c r="O232" s="132"/>
      <c r="P232" s="132"/>
      <c r="Q232" s="132"/>
      <c r="R232" s="132"/>
      <c r="S232" s="132"/>
      <c r="T232" s="132"/>
      <c r="U232" s="132"/>
      <c r="V232" s="132"/>
      <c r="W232" s="132"/>
      <c r="X232" s="132"/>
      <c r="Y232" s="132"/>
      <c r="Z232" s="132"/>
      <c r="AA232" s="132"/>
      <c r="AB232" s="132"/>
      <c r="AC232" s="132"/>
      <c r="AD232" s="132"/>
      <c r="AE232" s="132"/>
      <c r="AF232" s="132"/>
      <c r="AG232" s="132"/>
      <c r="AH232" s="132"/>
      <c r="AI232" s="132"/>
    </row>
    <row r="233" spans="1:35" x14ac:dyDescent="0.3">
      <c r="A233" s="132"/>
      <c r="B233" s="132"/>
      <c r="C233" s="132"/>
      <c r="D233" s="132"/>
      <c r="E233" s="132"/>
      <c r="F233" s="132"/>
      <c r="G233" s="132"/>
      <c r="H233" s="132"/>
      <c r="I233" s="132"/>
      <c r="J233" s="132"/>
      <c r="K233" s="132"/>
      <c r="L233" s="132"/>
      <c r="M233" s="132"/>
      <c r="N233" s="132"/>
      <c r="O233" s="132"/>
      <c r="P233" s="132"/>
      <c r="Q233" s="132"/>
      <c r="R233" s="132"/>
      <c r="S233" s="132"/>
      <c r="T233" s="132"/>
      <c r="U233" s="132"/>
      <c r="V233" s="132"/>
      <c r="W233" s="132"/>
      <c r="X233" s="132"/>
      <c r="Y233" s="132"/>
      <c r="Z233" s="132"/>
      <c r="AA233" s="132"/>
      <c r="AB233" s="132"/>
      <c r="AC233" s="132"/>
      <c r="AD233" s="132"/>
      <c r="AE233" s="132"/>
      <c r="AF233" s="132"/>
      <c r="AG233" s="132"/>
      <c r="AH233" s="132"/>
      <c r="AI233" s="132"/>
    </row>
    <row r="234" spans="1:35" x14ac:dyDescent="0.3">
      <c r="A234" s="132"/>
      <c r="B234" s="132"/>
      <c r="C234" s="132"/>
      <c r="D234" s="132"/>
      <c r="E234" s="132"/>
      <c r="F234" s="132"/>
      <c r="G234" s="132"/>
      <c r="H234" s="132"/>
      <c r="I234" s="132"/>
      <c r="J234" s="132"/>
      <c r="K234" s="132"/>
      <c r="L234" s="132"/>
      <c r="M234" s="132"/>
      <c r="N234" s="132"/>
      <c r="O234" s="132"/>
      <c r="P234" s="132"/>
      <c r="Q234" s="132"/>
      <c r="R234" s="132"/>
      <c r="S234" s="132"/>
      <c r="T234" s="132"/>
      <c r="U234" s="132"/>
      <c r="V234" s="132"/>
      <c r="W234" s="132"/>
      <c r="X234" s="132"/>
      <c r="Y234" s="132"/>
      <c r="Z234" s="132"/>
      <c r="AA234" s="132"/>
      <c r="AB234" s="132"/>
      <c r="AC234" s="132"/>
      <c r="AD234" s="132"/>
      <c r="AE234" s="132"/>
      <c r="AF234" s="132"/>
      <c r="AG234" s="132"/>
      <c r="AH234" s="132"/>
      <c r="AI234" s="132"/>
    </row>
    <row r="235" spans="1:35" x14ac:dyDescent="0.3">
      <c r="A235" s="132"/>
      <c r="B235" s="132"/>
      <c r="C235" s="132"/>
      <c r="D235" s="132"/>
      <c r="E235" s="132"/>
      <c r="F235" s="132"/>
      <c r="G235" s="132"/>
      <c r="H235" s="132"/>
      <c r="I235" s="132"/>
      <c r="J235" s="132"/>
      <c r="K235" s="132"/>
      <c r="L235" s="132"/>
      <c r="M235" s="132"/>
      <c r="N235" s="132"/>
      <c r="O235" s="132"/>
      <c r="P235" s="132"/>
      <c r="Q235" s="132"/>
      <c r="R235" s="132"/>
      <c r="S235" s="132"/>
      <c r="T235" s="132"/>
      <c r="U235" s="132"/>
      <c r="V235" s="132"/>
      <c r="W235" s="132"/>
      <c r="X235" s="132"/>
      <c r="Y235" s="132"/>
      <c r="Z235" s="132"/>
      <c r="AA235" s="132"/>
      <c r="AB235" s="132"/>
      <c r="AC235" s="132"/>
      <c r="AD235" s="132"/>
      <c r="AE235" s="132"/>
      <c r="AF235" s="132"/>
      <c r="AG235" s="132"/>
      <c r="AH235" s="132"/>
      <c r="AI235" s="132"/>
    </row>
    <row r="236" spans="1:35" x14ac:dyDescent="0.3">
      <c r="A236" s="132"/>
      <c r="B236" s="132"/>
      <c r="C236" s="132"/>
      <c r="D236" s="132"/>
      <c r="E236" s="132"/>
      <c r="F236" s="132"/>
      <c r="G236" s="132"/>
      <c r="H236" s="132"/>
      <c r="I236" s="132"/>
      <c r="J236" s="132"/>
      <c r="K236" s="132"/>
      <c r="L236" s="132"/>
      <c r="M236" s="132"/>
      <c r="N236" s="132"/>
      <c r="O236" s="132"/>
      <c r="P236" s="132"/>
      <c r="Q236" s="132"/>
      <c r="R236" s="132"/>
      <c r="S236" s="132"/>
      <c r="T236" s="132"/>
      <c r="U236" s="132"/>
      <c r="V236" s="132"/>
      <c r="W236" s="132"/>
      <c r="X236" s="132"/>
      <c r="Y236" s="132"/>
      <c r="Z236" s="132"/>
      <c r="AA236" s="132"/>
      <c r="AB236" s="132"/>
      <c r="AC236" s="132"/>
      <c r="AD236" s="132"/>
      <c r="AE236" s="132"/>
      <c r="AF236" s="132"/>
      <c r="AG236" s="132"/>
      <c r="AH236" s="132"/>
      <c r="AI236" s="132"/>
    </row>
    <row r="237" spans="1:35" x14ac:dyDescent="0.3">
      <c r="A237" s="132"/>
      <c r="B237" s="132"/>
      <c r="C237" s="132"/>
      <c r="D237" s="132"/>
      <c r="E237" s="132"/>
      <c r="F237" s="132"/>
      <c r="G237" s="132"/>
      <c r="H237" s="132"/>
      <c r="I237" s="132"/>
      <c r="J237" s="132"/>
      <c r="K237" s="132"/>
      <c r="L237" s="132"/>
      <c r="M237" s="132"/>
      <c r="N237" s="132"/>
      <c r="O237" s="132"/>
      <c r="P237" s="132"/>
      <c r="Q237" s="132"/>
      <c r="R237" s="132"/>
      <c r="S237" s="132"/>
      <c r="T237" s="132"/>
      <c r="U237" s="132"/>
      <c r="V237" s="132"/>
      <c r="W237" s="132"/>
      <c r="X237" s="132"/>
      <c r="Y237" s="132"/>
      <c r="Z237" s="132"/>
      <c r="AA237" s="132"/>
      <c r="AB237" s="132"/>
      <c r="AC237" s="132"/>
      <c r="AD237" s="132"/>
      <c r="AE237" s="132"/>
      <c r="AF237" s="132"/>
      <c r="AG237" s="132"/>
      <c r="AH237" s="132"/>
      <c r="AI237" s="132"/>
    </row>
    <row r="238" spans="1:35" x14ac:dyDescent="0.3">
      <c r="A238" s="132"/>
      <c r="B238" s="132"/>
      <c r="C238" s="132"/>
      <c r="D238" s="132"/>
      <c r="E238" s="132"/>
      <c r="F238" s="132"/>
      <c r="G238" s="132"/>
      <c r="H238" s="132"/>
      <c r="I238" s="132"/>
      <c r="J238" s="132"/>
      <c r="K238" s="132"/>
      <c r="L238" s="132"/>
      <c r="M238" s="132"/>
      <c r="N238" s="132"/>
      <c r="O238" s="132"/>
      <c r="P238" s="132"/>
      <c r="Q238" s="132"/>
      <c r="R238" s="132"/>
      <c r="S238" s="132"/>
      <c r="T238" s="132"/>
      <c r="U238" s="132"/>
      <c r="V238" s="132"/>
      <c r="W238" s="132"/>
      <c r="X238" s="132"/>
      <c r="Y238" s="132"/>
      <c r="Z238" s="132"/>
      <c r="AA238" s="132"/>
      <c r="AB238" s="132"/>
      <c r="AC238" s="132"/>
      <c r="AD238" s="132"/>
      <c r="AE238" s="132"/>
      <c r="AF238" s="132"/>
      <c r="AG238" s="132"/>
      <c r="AH238" s="132"/>
      <c r="AI238" s="132"/>
    </row>
    <row r="239" spans="1:35" x14ac:dyDescent="0.3">
      <c r="A239" s="132"/>
      <c r="B239" s="132"/>
      <c r="C239" s="132"/>
      <c r="D239" s="132"/>
      <c r="E239" s="132"/>
      <c r="F239" s="132"/>
      <c r="G239" s="132"/>
      <c r="H239" s="132"/>
      <c r="I239" s="132"/>
      <c r="J239" s="132"/>
      <c r="K239" s="132"/>
      <c r="L239" s="132"/>
      <c r="M239" s="132"/>
      <c r="N239" s="132"/>
      <c r="O239" s="132"/>
      <c r="P239" s="132"/>
      <c r="Q239" s="132"/>
      <c r="R239" s="132"/>
      <c r="S239" s="132"/>
      <c r="T239" s="132"/>
      <c r="U239" s="132"/>
      <c r="V239" s="132"/>
      <c r="W239" s="132"/>
      <c r="X239" s="132"/>
      <c r="Y239" s="132"/>
      <c r="Z239" s="132"/>
      <c r="AA239" s="132"/>
      <c r="AB239" s="132"/>
      <c r="AC239" s="132"/>
      <c r="AD239" s="132"/>
      <c r="AE239" s="132"/>
      <c r="AF239" s="132"/>
      <c r="AG239" s="132"/>
      <c r="AH239" s="132"/>
      <c r="AI239" s="132"/>
    </row>
    <row r="240" spans="1:35" x14ac:dyDescent="0.3">
      <c r="A240" s="132"/>
      <c r="B240" s="132"/>
      <c r="C240" s="132"/>
      <c r="D240" s="132"/>
      <c r="E240" s="132"/>
      <c r="F240" s="132"/>
      <c r="G240" s="132"/>
      <c r="H240" s="132"/>
      <c r="I240" s="132"/>
      <c r="J240" s="132"/>
      <c r="K240" s="132"/>
      <c r="L240" s="132"/>
      <c r="M240" s="132"/>
      <c r="N240" s="132"/>
      <c r="O240" s="132"/>
      <c r="P240" s="132"/>
      <c r="Q240" s="132"/>
      <c r="R240" s="132"/>
      <c r="S240" s="132"/>
      <c r="T240" s="132"/>
      <c r="U240" s="132"/>
      <c r="V240" s="132"/>
      <c r="W240" s="132"/>
      <c r="X240" s="132"/>
      <c r="Y240" s="132"/>
      <c r="Z240" s="132"/>
      <c r="AA240" s="132"/>
      <c r="AB240" s="132"/>
      <c r="AC240" s="132"/>
      <c r="AD240" s="132"/>
      <c r="AE240" s="132"/>
      <c r="AF240" s="132"/>
      <c r="AG240" s="132"/>
      <c r="AH240" s="132"/>
      <c r="AI240" s="132"/>
    </row>
    <row r="241" spans="1:35" x14ac:dyDescent="0.3">
      <c r="A241" s="132"/>
      <c r="B241" s="132"/>
      <c r="C241" s="132"/>
      <c r="D241" s="132"/>
      <c r="E241" s="132"/>
      <c r="F241" s="132"/>
      <c r="G241" s="132"/>
      <c r="H241" s="132"/>
      <c r="I241" s="132"/>
      <c r="J241" s="132"/>
      <c r="K241" s="132"/>
      <c r="L241" s="132"/>
      <c r="M241" s="132"/>
      <c r="N241" s="132"/>
      <c r="O241" s="132"/>
      <c r="P241" s="132"/>
      <c r="Q241" s="132"/>
      <c r="R241" s="132"/>
      <c r="S241" s="132"/>
      <c r="T241" s="132"/>
      <c r="U241" s="132"/>
      <c r="V241" s="132"/>
      <c r="W241" s="132"/>
      <c r="X241" s="132"/>
      <c r="Y241" s="132"/>
      <c r="Z241" s="132"/>
      <c r="AA241" s="132"/>
      <c r="AB241" s="132"/>
      <c r="AC241" s="132"/>
      <c r="AD241" s="132"/>
      <c r="AE241" s="132"/>
      <c r="AF241" s="132"/>
      <c r="AG241" s="132"/>
      <c r="AH241" s="132"/>
      <c r="AI241" s="132"/>
    </row>
    <row r="242" spans="1:35" x14ac:dyDescent="0.3">
      <c r="A242" s="132"/>
      <c r="B242" s="132"/>
      <c r="C242" s="132"/>
      <c r="D242" s="132"/>
      <c r="E242" s="132"/>
      <c r="F242" s="132"/>
      <c r="G242" s="132"/>
      <c r="H242" s="132"/>
      <c r="I242" s="132"/>
      <c r="J242" s="132"/>
      <c r="K242" s="132"/>
      <c r="L242" s="132"/>
      <c r="M242" s="132"/>
      <c r="N242" s="132"/>
      <c r="O242" s="132"/>
      <c r="P242" s="132"/>
      <c r="Q242" s="132"/>
      <c r="R242" s="132"/>
      <c r="S242" s="132"/>
      <c r="T242" s="132"/>
      <c r="U242" s="132"/>
      <c r="V242" s="132"/>
      <c r="W242" s="132"/>
      <c r="X242" s="132"/>
      <c r="Y242" s="132"/>
      <c r="Z242" s="132"/>
      <c r="AA242" s="132"/>
      <c r="AB242" s="132"/>
      <c r="AC242" s="132"/>
      <c r="AD242" s="132"/>
      <c r="AE242" s="132"/>
      <c r="AF242" s="132"/>
      <c r="AG242" s="132"/>
      <c r="AH242" s="132"/>
      <c r="AI242" s="132"/>
    </row>
    <row r="243" spans="1:35" x14ac:dyDescent="0.3">
      <c r="A243" s="132"/>
      <c r="B243" s="132"/>
      <c r="C243" s="132"/>
      <c r="D243" s="132"/>
      <c r="E243" s="132"/>
      <c r="F243" s="132"/>
      <c r="G243" s="132"/>
      <c r="H243" s="132"/>
      <c r="I243" s="132"/>
      <c r="J243" s="132"/>
      <c r="K243" s="132"/>
      <c r="L243" s="132"/>
      <c r="M243" s="132"/>
      <c r="N243" s="132"/>
      <c r="O243" s="132"/>
      <c r="P243" s="132"/>
      <c r="Q243" s="132"/>
      <c r="R243" s="132"/>
      <c r="S243" s="132"/>
      <c r="T243" s="132"/>
      <c r="U243" s="132"/>
      <c r="V243" s="132"/>
      <c r="W243" s="132"/>
      <c r="X243" s="132"/>
      <c r="Y243" s="132"/>
      <c r="Z243" s="132"/>
      <c r="AA243" s="132"/>
      <c r="AB243" s="132"/>
      <c r="AC243" s="132"/>
      <c r="AD243" s="132"/>
      <c r="AE243" s="132"/>
      <c r="AF243" s="132"/>
      <c r="AG243" s="132"/>
      <c r="AH243" s="132"/>
      <c r="AI243" s="132"/>
    </row>
    <row r="244" spans="1:35" x14ac:dyDescent="0.3">
      <c r="A244" s="132"/>
      <c r="B244" s="132"/>
      <c r="C244" s="132"/>
      <c r="D244" s="132"/>
      <c r="E244" s="132"/>
      <c r="F244" s="132"/>
      <c r="G244" s="132"/>
      <c r="H244" s="132"/>
      <c r="I244" s="132"/>
      <c r="J244" s="132"/>
      <c r="K244" s="132"/>
      <c r="L244" s="132"/>
      <c r="M244" s="132"/>
      <c r="N244" s="132"/>
      <c r="O244" s="132"/>
      <c r="P244" s="132"/>
      <c r="Q244" s="132"/>
      <c r="R244" s="132"/>
      <c r="S244" s="132"/>
      <c r="T244" s="132"/>
      <c r="U244" s="132"/>
      <c r="V244" s="132"/>
      <c r="W244" s="132"/>
      <c r="X244" s="132"/>
      <c r="Y244" s="132"/>
      <c r="Z244" s="132"/>
      <c r="AA244" s="132"/>
      <c r="AB244" s="132"/>
      <c r="AC244" s="132"/>
      <c r="AD244" s="132"/>
      <c r="AE244" s="132"/>
      <c r="AF244" s="132"/>
      <c r="AG244" s="132"/>
      <c r="AH244" s="132"/>
      <c r="AI244" s="132"/>
    </row>
    <row r="245" spans="1:35" x14ac:dyDescent="0.3">
      <c r="A245" s="132"/>
      <c r="B245" s="132"/>
      <c r="C245" s="132"/>
      <c r="D245" s="132"/>
      <c r="E245" s="132"/>
      <c r="F245" s="132"/>
      <c r="G245" s="132"/>
      <c r="H245" s="132"/>
      <c r="I245" s="132"/>
      <c r="J245" s="132"/>
      <c r="K245" s="132"/>
      <c r="L245" s="132"/>
      <c r="M245" s="132"/>
      <c r="N245" s="132"/>
      <c r="O245" s="132"/>
      <c r="P245" s="132"/>
      <c r="Q245" s="132"/>
      <c r="R245" s="132"/>
      <c r="S245" s="132"/>
      <c r="T245" s="132"/>
      <c r="U245" s="132"/>
      <c r="V245" s="132"/>
      <c r="W245" s="132"/>
      <c r="X245" s="132"/>
      <c r="Y245" s="132"/>
      <c r="Z245" s="132"/>
      <c r="AA245" s="132"/>
      <c r="AB245" s="132"/>
      <c r="AC245" s="132"/>
      <c r="AD245" s="132"/>
      <c r="AE245" s="132"/>
      <c r="AF245" s="132"/>
      <c r="AG245" s="132"/>
      <c r="AH245" s="132"/>
      <c r="AI245" s="132"/>
    </row>
    <row r="246" spans="1:35" x14ac:dyDescent="0.3">
      <c r="A246" s="132"/>
      <c r="B246" s="132"/>
      <c r="C246" s="132"/>
      <c r="D246" s="132"/>
      <c r="E246" s="132"/>
      <c r="F246" s="132"/>
      <c r="G246" s="132"/>
      <c r="H246" s="132"/>
      <c r="I246" s="132"/>
      <c r="J246" s="132"/>
      <c r="K246" s="132"/>
      <c r="L246" s="132"/>
      <c r="M246" s="132"/>
      <c r="N246" s="132"/>
      <c r="O246" s="132"/>
      <c r="P246" s="132"/>
      <c r="Q246" s="132"/>
      <c r="R246" s="132"/>
      <c r="S246" s="132"/>
      <c r="T246" s="132"/>
      <c r="U246" s="132"/>
      <c r="V246" s="132"/>
      <c r="W246" s="132"/>
      <c r="X246" s="132"/>
      <c r="Y246" s="132"/>
      <c r="Z246" s="132"/>
      <c r="AA246" s="132"/>
      <c r="AB246" s="132"/>
      <c r="AC246" s="132"/>
      <c r="AD246" s="132"/>
      <c r="AE246" s="132"/>
      <c r="AF246" s="132"/>
      <c r="AG246" s="132"/>
      <c r="AH246" s="132"/>
      <c r="AI246" s="132"/>
    </row>
    <row r="247" spans="1:35" x14ac:dyDescent="0.3">
      <c r="A247" s="132"/>
      <c r="B247" s="132"/>
      <c r="C247" s="132"/>
      <c r="D247" s="132"/>
      <c r="E247" s="132"/>
      <c r="F247" s="132"/>
      <c r="G247" s="132"/>
      <c r="H247" s="132"/>
      <c r="I247" s="132"/>
      <c r="J247" s="132"/>
      <c r="K247" s="132"/>
      <c r="L247" s="132"/>
      <c r="M247" s="132"/>
      <c r="N247" s="132"/>
      <c r="O247" s="132"/>
      <c r="P247" s="132"/>
      <c r="Q247" s="132"/>
      <c r="R247" s="132"/>
      <c r="S247" s="132"/>
      <c r="T247" s="132"/>
      <c r="U247" s="132"/>
      <c r="V247" s="132"/>
      <c r="W247" s="132"/>
      <c r="X247" s="132"/>
      <c r="Y247" s="132"/>
      <c r="Z247" s="132"/>
      <c r="AA247" s="132"/>
      <c r="AB247" s="132"/>
      <c r="AC247" s="132"/>
      <c r="AD247" s="132"/>
      <c r="AE247" s="132"/>
      <c r="AF247" s="132"/>
      <c r="AG247" s="132"/>
      <c r="AH247" s="132"/>
      <c r="AI247" s="132"/>
    </row>
    <row r="248" spans="1:35" x14ac:dyDescent="0.3">
      <c r="A248" s="132"/>
      <c r="B248" s="132"/>
      <c r="C248" s="132"/>
      <c r="D248" s="132"/>
      <c r="E248" s="132"/>
      <c r="F248" s="132"/>
      <c r="G248" s="132"/>
      <c r="H248" s="132"/>
      <c r="I248" s="132"/>
      <c r="J248" s="132"/>
      <c r="K248" s="132"/>
      <c r="L248" s="132"/>
      <c r="M248" s="132"/>
      <c r="N248" s="132"/>
      <c r="O248" s="132"/>
      <c r="P248" s="132"/>
      <c r="Q248" s="132"/>
      <c r="R248" s="132"/>
      <c r="S248" s="132"/>
      <c r="T248" s="132"/>
      <c r="U248" s="132"/>
      <c r="V248" s="132"/>
      <c r="W248" s="132"/>
      <c r="X248" s="132"/>
      <c r="Y248" s="132"/>
      <c r="Z248" s="132"/>
      <c r="AA248" s="132"/>
      <c r="AB248" s="132"/>
      <c r="AC248" s="132"/>
      <c r="AD248" s="132"/>
      <c r="AE248" s="132"/>
      <c r="AF248" s="132"/>
      <c r="AG248" s="132"/>
      <c r="AH248" s="132"/>
      <c r="AI248" s="132"/>
    </row>
    <row r="249" spans="1:35" x14ac:dyDescent="0.3">
      <c r="A249" s="132"/>
      <c r="B249" s="132"/>
      <c r="C249" s="132"/>
      <c r="D249" s="132"/>
      <c r="E249" s="132"/>
      <c r="F249" s="132"/>
      <c r="G249" s="132"/>
      <c r="H249" s="132"/>
      <c r="I249" s="132"/>
      <c r="J249" s="132"/>
      <c r="K249" s="132"/>
      <c r="L249" s="132"/>
      <c r="M249" s="132"/>
      <c r="N249" s="132"/>
      <c r="O249" s="132"/>
      <c r="P249" s="132"/>
      <c r="Q249" s="132"/>
      <c r="R249" s="132"/>
      <c r="S249" s="132"/>
      <c r="T249" s="132"/>
      <c r="U249" s="132"/>
      <c r="V249" s="132"/>
      <c r="W249" s="132"/>
      <c r="X249" s="132"/>
      <c r="Y249" s="132"/>
      <c r="Z249" s="132"/>
      <c r="AA249" s="132"/>
      <c r="AB249" s="132"/>
      <c r="AC249" s="132"/>
      <c r="AD249" s="132"/>
      <c r="AE249" s="132"/>
      <c r="AF249" s="132"/>
      <c r="AG249" s="132"/>
      <c r="AH249" s="132"/>
      <c r="AI249" s="132"/>
    </row>
    <row r="250" spans="1:35" x14ac:dyDescent="0.3">
      <c r="A250" s="132"/>
      <c r="B250" s="132"/>
      <c r="C250" s="132"/>
      <c r="D250" s="132"/>
      <c r="E250" s="132"/>
      <c r="F250" s="132"/>
      <c r="G250" s="132"/>
      <c r="H250" s="132"/>
      <c r="I250" s="132"/>
      <c r="J250" s="132"/>
      <c r="K250" s="132"/>
      <c r="L250" s="132"/>
      <c r="M250" s="132"/>
      <c r="N250" s="132"/>
      <c r="O250" s="132"/>
      <c r="P250" s="132"/>
      <c r="Q250" s="132"/>
      <c r="R250" s="132"/>
      <c r="S250" s="132"/>
      <c r="T250" s="132"/>
      <c r="U250" s="132"/>
      <c r="V250" s="132"/>
      <c r="W250" s="132"/>
      <c r="X250" s="132"/>
      <c r="Y250" s="132"/>
      <c r="Z250" s="132"/>
      <c r="AA250" s="132"/>
      <c r="AB250" s="132"/>
      <c r="AC250" s="132"/>
      <c r="AD250" s="132"/>
      <c r="AE250" s="132"/>
      <c r="AF250" s="132"/>
      <c r="AG250" s="132"/>
      <c r="AH250" s="132"/>
      <c r="AI250" s="132"/>
    </row>
    <row r="251" spans="1:35" x14ac:dyDescent="0.3">
      <c r="A251" s="132"/>
      <c r="B251" s="132"/>
      <c r="C251" s="132"/>
      <c r="D251" s="132"/>
      <c r="E251" s="132"/>
      <c r="F251" s="132"/>
      <c r="G251" s="132"/>
      <c r="H251" s="132"/>
      <c r="I251" s="132"/>
      <c r="J251" s="132"/>
      <c r="K251" s="132"/>
      <c r="L251" s="132"/>
      <c r="M251" s="132"/>
      <c r="N251" s="132"/>
      <c r="O251" s="132"/>
      <c r="P251" s="132"/>
      <c r="Q251" s="132"/>
      <c r="R251" s="132"/>
      <c r="S251" s="132"/>
      <c r="T251" s="132"/>
      <c r="U251" s="132"/>
      <c r="V251" s="132"/>
      <c r="W251" s="132"/>
      <c r="X251" s="132"/>
      <c r="Y251" s="132"/>
      <c r="Z251" s="132"/>
      <c r="AA251" s="132"/>
      <c r="AB251" s="132"/>
      <c r="AC251" s="132"/>
      <c r="AD251" s="132"/>
      <c r="AE251" s="132"/>
      <c r="AF251" s="132"/>
      <c r="AG251" s="132"/>
      <c r="AH251" s="132"/>
      <c r="AI251" s="132"/>
    </row>
    <row r="252" spans="1:35" x14ac:dyDescent="0.3">
      <c r="A252" s="132"/>
      <c r="B252" s="132"/>
      <c r="C252" s="132"/>
      <c r="D252" s="132"/>
      <c r="E252" s="132"/>
      <c r="F252" s="132"/>
      <c r="G252" s="132"/>
      <c r="H252" s="132"/>
      <c r="I252" s="132"/>
      <c r="J252" s="132"/>
      <c r="K252" s="132"/>
      <c r="L252" s="132"/>
      <c r="M252" s="132"/>
      <c r="N252" s="132"/>
      <c r="O252" s="132"/>
      <c r="P252" s="132"/>
      <c r="Q252" s="132"/>
      <c r="R252" s="132"/>
      <c r="S252" s="132"/>
      <c r="T252" s="132"/>
      <c r="U252" s="132"/>
      <c r="V252" s="132"/>
      <c r="W252" s="132"/>
      <c r="X252" s="132"/>
      <c r="Y252" s="132"/>
      <c r="Z252" s="132"/>
      <c r="AA252" s="132"/>
      <c r="AB252" s="132"/>
      <c r="AC252" s="132"/>
      <c r="AD252" s="132"/>
      <c r="AE252" s="132"/>
      <c r="AF252" s="132"/>
      <c r="AG252" s="132"/>
      <c r="AH252" s="132"/>
      <c r="AI252" s="132"/>
    </row>
    <row r="253" spans="1:35" x14ac:dyDescent="0.3">
      <c r="A253" s="132"/>
      <c r="B253" s="132"/>
      <c r="C253" s="132"/>
      <c r="D253" s="132"/>
      <c r="E253" s="132"/>
      <c r="F253" s="132"/>
      <c r="G253" s="132"/>
      <c r="H253" s="132"/>
      <c r="I253" s="132"/>
      <c r="J253" s="132"/>
      <c r="K253" s="132"/>
      <c r="L253" s="132"/>
      <c r="M253" s="132"/>
      <c r="N253" s="132"/>
      <c r="O253" s="132"/>
      <c r="P253" s="132"/>
      <c r="Q253" s="132"/>
      <c r="R253" s="132"/>
      <c r="S253" s="132"/>
      <c r="T253" s="132"/>
      <c r="U253" s="132"/>
      <c r="V253" s="132"/>
      <c r="W253" s="132"/>
      <c r="X253" s="132"/>
      <c r="Y253" s="132"/>
      <c r="Z253" s="132"/>
      <c r="AA253" s="132"/>
      <c r="AB253" s="132"/>
      <c r="AC253" s="132"/>
      <c r="AD253" s="132"/>
      <c r="AE253" s="132"/>
      <c r="AF253" s="132"/>
      <c r="AG253" s="132"/>
      <c r="AH253" s="132"/>
      <c r="AI253" s="132"/>
    </row>
    <row r="254" spans="1:35" x14ac:dyDescent="0.3">
      <c r="A254" s="132"/>
      <c r="B254" s="132"/>
      <c r="C254" s="132"/>
      <c r="D254" s="132"/>
      <c r="E254" s="132"/>
      <c r="F254" s="132"/>
      <c r="G254" s="132"/>
      <c r="H254" s="132"/>
      <c r="I254" s="132"/>
      <c r="J254" s="132"/>
      <c r="K254" s="132"/>
      <c r="L254" s="132"/>
      <c r="M254" s="132"/>
      <c r="N254" s="132"/>
      <c r="O254" s="132"/>
      <c r="P254" s="132"/>
      <c r="Q254" s="132"/>
      <c r="R254" s="132"/>
      <c r="S254" s="132"/>
      <c r="T254" s="132"/>
      <c r="U254" s="132"/>
      <c r="V254" s="132"/>
      <c r="W254" s="132"/>
      <c r="X254" s="132"/>
      <c r="Y254" s="132"/>
      <c r="Z254" s="132"/>
      <c r="AA254" s="132"/>
      <c r="AB254" s="132"/>
      <c r="AC254" s="132"/>
      <c r="AD254" s="132"/>
      <c r="AE254" s="132"/>
      <c r="AF254" s="132"/>
      <c r="AG254" s="132"/>
      <c r="AH254" s="132"/>
      <c r="AI254" s="132"/>
    </row>
    <row r="255" spans="1:35" x14ac:dyDescent="0.3">
      <c r="A255" s="132"/>
      <c r="B255" s="132"/>
      <c r="C255" s="132"/>
      <c r="D255" s="132"/>
      <c r="E255" s="132"/>
      <c r="F255" s="132"/>
      <c r="G255" s="132"/>
      <c r="H255" s="132"/>
      <c r="I255" s="132"/>
      <c r="J255" s="132"/>
      <c r="K255" s="132"/>
      <c r="L255" s="132"/>
      <c r="M255" s="132"/>
      <c r="N255" s="132"/>
      <c r="O255" s="132"/>
      <c r="P255" s="132"/>
      <c r="Q255" s="132"/>
      <c r="R255" s="132"/>
      <c r="S255" s="132"/>
      <c r="T255" s="132"/>
      <c r="U255" s="132"/>
      <c r="V255" s="132"/>
      <c r="W255" s="132"/>
      <c r="X255" s="132"/>
      <c r="Y255" s="132"/>
      <c r="Z255" s="132"/>
      <c r="AA255" s="132"/>
      <c r="AB255" s="132"/>
      <c r="AC255" s="132"/>
      <c r="AD255" s="132"/>
      <c r="AE255" s="132"/>
      <c r="AF255" s="132"/>
      <c r="AG255" s="132"/>
      <c r="AH255" s="132"/>
      <c r="AI255" s="132"/>
    </row>
    <row r="256" spans="1:35" x14ac:dyDescent="0.3">
      <c r="A256" s="132"/>
      <c r="B256" s="132"/>
      <c r="C256" s="132"/>
      <c r="D256" s="132"/>
      <c r="E256" s="132"/>
      <c r="F256" s="132"/>
      <c r="G256" s="132"/>
      <c r="H256" s="132"/>
      <c r="I256" s="132"/>
      <c r="J256" s="132"/>
      <c r="K256" s="132"/>
      <c r="L256" s="132"/>
      <c r="M256" s="132"/>
      <c r="N256" s="132"/>
      <c r="O256" s="132"/>
      <c r="P256" s="132"/>
      <c r="Q256" s="132"/>
      <c r="R256" s="132"/>
      <c r="S256" s="132"/>
      <c r="T256" s="132"/>
      <c r="U256" s="132"/>
      <c r="V256" s="132"/>
      <c r="W256" s="132"/>
      <c r="X256" s="132"/>
      <c r="Y256" s="132"/>
      <c r="Z256" s="132"/>
      <c r="AA256" s="132"/>
      <c r="AB256" s="132"/>
      <c r="AC256" s="132"/>
      <c r="AD256" s="132"/>
      <c r="AE256" s="132"/>
      <c r="AF256" s="132"/>
      <c r="AG256" s="132"/>
      <c r="AH256" s="132"/>
      <c r="AI256" s="132"/>
    </row>
    <row r="257" spans="1:35" x14ac:dyDescent="0.3">
      <c r="A257" s="132"/>
      <c r="B257" s="132"/>
      <c r="C257" s="132"/>
      <c r="D257" s="132"/>
      <c r="E257" s="132"/>
      <c r="F257" s="132"/>
      <c r="G257" s="132"/>
      <c r="H257" s="132"/>
      <c r="I257" s="132"/>
      <c r="J257" s="132"/>
      <c r="K257" s="132"/>
      <c r="L257" s="132"/>
      <c r="M257" s="132"/>
      <c r="N257" s="132"/>
      <c r="O257" s="132"/>
      <c r="P257" s="132"/>
      <c r="Q257" s="132"/>
      <c r="R257" s="132"/>
      <c r="S257" s="132"/>
      <c r="T257" s="132"/>
      <c r="U257" s="132"/>
      <c r="V257" s="132"/>
      <c r="W257" s="132"/>
      <c r="X257" s="132"/>
      <c r="Y257" s="132"/>
      <c r="Z257" s="132"/>
      <c r="AA257" s="132"/>
      <c r="AB257" s="132"/>
      <c r="AC257" s="132"/>
      <c r="AD257" s="132"/>
      <c r="AE257" s="132"/>
      <c r="AF257" s="132"/>
      <c r="AG257" s="132"/>
      <c r="AH257" s="132"/>
      <c r="AI257" s="132"/>
    </row>
    <row r="258" spans="1:35" x14ac:dyDescent="0.3">
      <c r="A258" s="132"/>
      <c r="B258" s="132"/>
      <c r="C258" s="132"/>
      <c r="D258" s="132"/>
      <c r="E258" s="132"/>
      <c r="F258" s="132"/>
      <c r="G258" s="132"/>
      <c r="H258" s="132"/>
      <c r="I258" s="132"/>
      <c r="J258" s="132"/>
      <c r="K258" s="132"/>
      <c r="L258" s="132"/>
      <c r="M258" s="132"/>
      <c r="N258" s="132"/>
      <c r="O258" s="132"/>
      <c r="P258" s="132"/>
      <c r="Q258" s="132"/>
      <c r="R258" s="132"/>
      <c r="S258" s="132"/>
      <c r="T258" s="132"/>
      <c r="U258" s="132"/>
      <c r="V258" s="132"/>
      <c r="W258" s="132"/>
      <c r="X258" s="132"/>
      <c r="Y258" s="132"/>
      <c r="Z258" s="132"/>
      <c r="AA258" s="132"/>
      <c r="AB258" s="132"/>
      <c r="AC258" s="132"/>
      <c r="AD258" s="132"/>
      <c r="AE258" s="132"/>
      <c r="AF258" s="132"/>
      <c r="AG258" s="132"/>
      <c r="AH258" s="132"/>
      <c r="AI258" s="132"/>
    </row>
    <row r="259" spans="1:35" x14ac:dyDescent="0.3">
      <c r="A259" s="132"/>
      <c r="B259" s="132"/>
      <c r="C259" s="132"/>
      <c r="D259" s="132"/>
      <c r="E259" s="132"/>
      <c r="F259" s="132"/>
      <c r="G259" s="132"/>
      <c r="H259" s="132"/>
      <c r="I259" s="132"/>
      <c r="J259" s="132"/>
      <c r="K259" s="132"/>
      <c r="L259" s="132"/>
      <c r="M259" s="132"/>
      <c r="N259" s="132"/>
      <c r="O259" s="132"/>
      <c r="P259" s="132"/>
      <c r="Q259" s="132"/>
      <c r="R259" s="132"/>
      <c r="S259" s="132"/>
      <c r="T259" s="132"/>
      <c r="U259" s="132"/>
      <c r="V259" s="132"/>
      <c r="W259" s="132"/>
      <c r="X259" s="132"/>
      <c r="Y259" s="132"/>
      <c r="Z259" s="132"/>
      <c r="AA259" s="132"/>
      <c r="AB259" s="132"/>
      <c r="AC259" s="132"/>
      <c r="AD259" s="132"/>
      <c r="AE259" s="132"/>
      <c r="AF259" s="132"/>
      <c r="AG259" s="132"/>
      <c r="AH259" s="132"/>
      <c r="AI259" s="132"/>
    </row>
    <row r="260" spans="1:35" x14ac:dyDescent="0.3">
      <c r="A260" s="132"/>
      <c r="B260" s="132"/>
      <c r="C260" s="132"/>
      <c r="D260" s="132"/>
      <c r="E260" s="132"/>
      <c r="F260" s="132"/>
      <c r="G260" s="132"/>
      <c r="H260" s="132"/>
      <c r="I260" s="132"/>
      <c r="J260" s="132"/>
      <c r="K260" s="132"/>
      <c r="L260" s="132"/>
      <c r="M260" s="132"/>
      <c r="N260" s="132"/>
      <c r="O260" s="132"/>
      <c r="P260" s="132"/>
      <c r="Q260" s="132"/>
      <c r="R260" s="132"/>
      <c r="S260" s="132"/>
      <c r="T260" s="132"/>
      <c r="U260" s="132"/>
      <c r="V260" s="132"/>
      <c r="W260" s="132"/>
      <c r="X260" s="132"/>
      <c r="Y260" s="132"/>
      <c r="Z260" s="132"/>
      <c r="AA260" s="132"/>
      <c r="AB260" s="132"/>
      <c r="AC260" s="132"/>
      <c r="AD260" s="132"/>
      <c r="AE260" s="132"/>
      <c r="AF260" s="132"/>
      <c r="AG260" s="132"/>
      <c r="AH260" s="132"/>
      <c r="AI260" s="132"/>
    </row>
    <row r="261" spans="1:35" x14ac:dyDescent="0.3">
      <c r="A261" s="132"/>
      <c r="B261" s="132"/>
      <c r="C261" s="132"/>
      <c r="D261" s="132"/>
      <c r="E261" s="132"/>
      <c r="F261" s="132"/>
      <c r="G261" s="132"/>
      <c r="H261" s="132"/>
      <c r="I261" s="132"/>
      <c r="J261" s="132"/>
      <c r="K261" s="132"/>
      <c r="L261" s="132"/>
      <c r="M261" s="132"/>
      <c r="N261" s="132"/>
      <c r="O261" s="132"/>
      <c r="P261" s="132"/>
      <c r="Q261" s="132"/>
      <c r="R261" s="132"/>
      <c r="S261" s="132"/>
      <c r="T261" s="132"/>
      <c r="U261" s="132"/>
      <c r="V261" s="132"/>
      <c r="W261" s="132"/>
      <c r="X261" s="132"/>
      <c r="Y261" s="132"/>
      <c r="Z261" s="132"/>
      <c r="AA261" s="132"/>
      <c r="AB261" s="132"/>
      <c r="AC261" s="132"/>
      <c r="AD261" s="132"/>
      <c r="AE261" s="132"/>
      <c r="AF261" s="132"/>
      <c r="AG261" s="132"/>
      <c r="AH261" s="132"/>
      <c r="AI261" s="132"/>
    </row>
    <row r="262" spans="1:35" x14ac:dyDescent="0.3">
      <c r="A262" s="132"/>
      <c r="B262" s="132"/>
      <c r="C262" s="132"/>
      <c r="D262" s="132"/>
      <c r="E262" s="132"/>
      <c r="F262" s="132"/>
      <c r="G262" s="132"/>
      <c r="H262" s="132"/>
      <c r="I262" s="132"/>
      <c r="J262" s="132"/>
      <c r="K262" s="132"/>
      <c r="L262" s="132"/>
      <c r="M262" s="132"/>
      <c r="N262" s="132"/>
      <c r="O262" s="132"/>
      <c r="P262" s="132"/>
      <c r="Q262" s="132"/>
      <c r="R262" s="132"/>
      <c r="S262" s="132"/>
      <c r="T262" s="132"/>
      <c r="U262" s="132"/>
      <c r="V262" s="132"/>
      <c r="W262" s="132"/>
      <c r="X262" s="132"/>
      <c r="Y262" s="132"/>
      <c r="Z262" s="132"/>
      <c r="AA262" s="132"/>
      <c r="AB262" s="132"/>
      <c r="AC262" s="132"/>
      <c r="AD262" s="132"/>
      <c r="AE262" s="132"/>
      <c r="AF262" s="132"/>
      <c r="AG262" s="132"/>
      <c r="AH262" s="132"/>
      <c r="AI262" s="132"/>
    </row>
    <row r="263" spans="1:35" x14ac:dyDescent="0.3">
      <c r="A263" s="132"/>
      <c r="B263" s="132"/>
      <c r="C263" s="132"/>
      <c r="D263" s="132"/>
      <c r="E263" s="132"/>
      <c r="F263" s="132"/>
      <c r="G263" s="132"/>
      <c r="H263" s="132"/>
      <c r="I263" s="132"/>
      <c r="J263" s="132"/>
      <c r="K263" s="132"/>
      <c r="L263" s="132"/>
      <c r="M263" s="132"/>
      <c r="N263" s="132"/>
      <c r="O263" s="132"/>
      <c r="P263" s="132"/>
      <c r="Q263" s="132"/>
      <c r="R263" s="132"/>
      <c r="S263" s="132"/>
      <c r="T263" s="132"/>
      <c r="U263" s="132"/>
      <c r="V263" s="132"/>
      <c r="W263" s="132"/>
      <c r="X263" s="132"/>
      <c r="Y263" s="132"/>
      <c r="Z263" s="132"/>
      <c r="AA263" s="132"/>
      <c r="AB263" s="132"/>
      <c r="AC263" s="132"/>
      <c r="AD263" s="132"/>
      <c r="AE263" s="132"/>
      <c r="AF263" s="132"/>
      <c r="AG263" s="132"/>
      <c r="AH263" s="132"/>
      <c r="AI263" s="132"/>
    </row>
    <row r="264" spans="1:35" x14ac:dyDescent="0.3">
      <c r="A264" s="132"/>
      <c r="B264" s="132"/>
      <c r="C264" s="132"/>
      <c r="D264" s="132"/>
      <c r="E264" s="132"/>
      <c r="F264" s="132"/>
      <c r="G264" s="132"/>
      <c r="H264" s="132"/>
      <c r="I264" s="132"/>
      <c r="J264" s="132"/>
      <c r="K264" s="132"/>
      <c r="L264" s="132"/>
      <c r="M264" s="132"/>
      <c r="N264" s="132"/>
      <c r="O264" s="132"/>
      <c r="P264" s="132"/>
      <c r="Q264" s="132"/>
      <c r="R264" s="132"/>
      <c r="S264" s="132"/>
      <c r="T264" s="132"/>
      <c r="U264" s="132"/>
      <c r="V264" s="132"/>
      <c r="W264" s="132"/>
      <c r="X264" s="132"/>
      <c r="Y264" s="132"/>
      <c r="Z264" s="132"/>
      <c r="AA264" s="132"/>
      <c r="AB264" s="132"/>
      <c r="AC264" s="132"/>
      <c r="AD264" s="132"/>
      <c r="AE264" s="132"/>
      <c r="AF264" s="132"/>
      <c r="AG264" s="132"/>
      <c r="AH264" s="132"/>
      <c r="AI264" s="132"/>
    </row>
    <row r="265" spans="1:35" x14ac:dyDescent="0.3">
      <c r="A265" s="132"/>
      <c r="B265" s="132"/>
      <c r="C265" s="132"/>
      <c r="D265" s="132"/>
      <c r="E265" s="132"/>
      <c r="F265" s="132"/>
      <c r="G265" s="132"/>
      <c r="H265" s="132"/>
      <c r="I265" s="132"/>
      <c r="J265" s="132"/>
      <c r="K265" s="132"/>
      <c r="L265" s="132"/>
      <c r="M265" s="132"/>
      <c r="N265" s="132"/>
      <c r="O265" s="132"/>
      <c r="P265" s="132"/>
      <c r="Q265" s="132"/>
      <c r="R265" s="132"/>
      <c r="S265" s="132"/>
      <c r="T265" s="132"/>
      <c r="U265" s="132"/>
      <c r="V265" s="132"/>
      <c r="W265" s="132"/>
      <c r="X265" s="132"/>
      <c r="Y265" s="132"/>
      <c r="Z265" s="132"/>
      <c r="AA265" s="132"/>
      <c r="AB265" s="132"/>
      <c r="AC265" s="132"/>
      <c r="AD265" s="132"/>
      <c r="AE265" s="132"/>
      <c r="AF265" s="132"/>
      <c r="AG265" s="132"/>
      <c r="AH265" s="132"/>
      <c r="AI265" s="132"/>
    </row>
    <row r="266" spans="1:35" x14ac:dyDescent="0.3">
      <c r="A266" s="132"/>
      <c r="B266" s="132"/>
      <c r="C266" s="132"/>
      <c r="D266" s="132"/>
      <c r="E266" s="132"/>
      <c r="F266" s="132"/>
      <c r="G266" s="132"/>
      <c r="H266" s="132"/>
      <c r="I266" s="132"/>
      <c r="J266" s="132"/>
      <c r="K266" s="132"/>
      <c r="L266" s="132"/>
      <c r="M266" s="132"/>
      <c r="N266" s="132"/>
      <c r="O266" s="132"/>
      <c r="P266" s="132"/>
      <c r="Q266" s="132"/>
      <c r="R266" s="132"/>
      <c r="S266" s="132"/>
      <c r="T266" s="132"/>
      <c r="U266" s="132"/>
      <c r="V266" s="132"/>
      <c r="W266" s="132"/>
      <c r="X266" s="132"/>
      <c r="Y266" s="132"/>
      <c r="Z266" s="132"/>
      <c r="AA266" s="132"/>
      <c r="AB266" s="132"/>
      <c r="AC266" s="132"/>
      <c r="AD266" s="132"/>
      <c r="AE266" s="132"/>
      <c r="AF266" s="132"/>
      <c r="AG266" s="132"/>
      <c r="AH266" s="132"/>
      <c r="AI266" s="132"/>
    </row>
    <row r="267" spans="1:35" x14ac:dyDescent="0.3">
      <c r="A267" s="132"/>
      <c r="B267" s="132"/>
      <c r="C267" s="132"/>
      <c r="D267" s="132"/>
      <c r="E267" s="132"/>
      <c r="F267" s="132"/>
      <c r="G267" s="132"/>
      <c r="H267" s="132"/>
      <c r="I267" s="132"/>
      <c r="J267" s="132"/>
      <c r="K267" s="132"/>
      <c r="L267" s="132"/>
      <c r="M267" s="132"/>
      <c r="N267" s="132"/>
      <c r="O267" s="132"/>
      <c r="P267" s="132"/>
      <c r="Q267" s="132"/>
      <c r="R267" s="132"/>
      <c r="S267" s="132"/>
      <c r="T267" s="132"/>
      <c r="U267" s="132"/>
      <c r="V267" s="132"/>
      <c r="W267" s="132"/>
      <c r="X267" s="132"/>
      <c r="Y267" s="132"/>
      <c r="Z267" s="132"/>
      <c r="AA267" s="132"/>
      <c r="AB267" s="132"/>
      <c r="AC267" s="132"/>
      <c r="AD267" s="132"/>
      <c r="AE267" s="132"/>
      <c r="AF267" s="132"/>
      <c r="AG267" s="132"/>
      <c r="AH267" s="132"/>
      <c r="AI267" s="132"/>
    </row>
    <row r="268" spans="1:35" x14ac:dyDescent="0.3">
      <c r="A268" s="132"/>
      <c r="B268" s="132"/>
      <c r="C268" s="132"/>
      <c r="D268" s="132"/>
      <c r="E268" s="132"/>
      <c r="F268" s="132"/>
      <c r="G268" s="132"/>
      <c r="H268" s="132"/>
      <c r="I268" s="132"/>
      <c r="J268" s="132"/>
      <c r="K268" s="132"/>
      <c r="L268" s="132"/>
      <c r="M268" s="132"/>
      <c r="N268" s="132"/>
      <c r="O268" s="132"/>
      <c r="P268" s="132"/>
      <c r="Q268" s="132"/>
      <c r="R268" s="132"/>
      <c r="S268" s="132"/>
      <c r="T268" s="132"/>
      <c r="U268" s="132"/>
      <c r="V268" s="132"/>
      <c r="W268" s="132"/>
      <c r="X268" s="132"/>
      <c r="Y268" s="132"/>
      <c r="Z268" s="132"/>
      <c r="AA268" s="132"/>
      <c r="AB268" s="132"/>
      <c r="AC268" s="132"/>
      <c r="AD268" s="132"/>
      <c r="AE268" s="132"/>
      <c r="AF268" s="132"/>
      <c r="AG268" s="132"/>
      <c r="AH268" s="132"/>
      <c r="AI268" s="132"/>
    </row>
    <row r="269" spans="1:35" x14ac:dyDescent="0.3">
      <c r="A269" s="132"/>
      <c r="B269" s="132"/>
      <c r="C269" s="132"/>
      <c r="D269" s="132"/>
      <c r="E269" s="132"/>
      <c r="F269" s="132"/>
      <c r="G269" s="132"/>
      <c r="H269" s="132"/>
      <c r="I269" s="132"/>
      <c r="J269" s="132"/>
      <c r="K269" s="132"/>
      <c r="L269" s="132"/>
      <c r="M269" s="132"/>
      <c r="N269" s="132"/>
      <c r="O269" s="132"/>
      <c r="P269" s="132"/>
      <c r="Q269" s="132"/>
      <c r="R269" s="132"/>
      <c r="S269" s="132"/>
      <c r="T269" s="132"/>
      <c r="U269" s="132"/>
      <c r="V269" s="132"/>
      <c r="W269" s="132"/>
      <c r="X269" s="132"/>
      <c r="Y269" s="132"/>
      <c r="Z269" s="132"/>
      <c r="AA269" s="132"/>
      <c r="AB269" s="132"/>
      <c r="AC269" s="132"/>
      <c r="AD269" s="132"/>
      <c r="AE269" s="132"/>
      <c r="AF269" s="132"/>
      <c r="AG269" s="132"/>
      <c r="AH269" s="132"/>
      <c r="AI269" s="132"/>
    </row>
    <row r="270" spans="1:35" x14ac:dyDescent="0.3">
      <c r="A270" s="132"/>
      <c r="B270" s="132"/>
      <c r="C270" s="132"/>
      <c r="D270" s="132"/>
      <c r="E270" s="132"/>
      <c r="F270" s="132"/>
      <c r="G270" s="132"/>
      <c r="H270" s="132"/>
      <c r="I270" s="132"/>
      <c r="J270" s="132"/>
      <c r="K270" s="132"/>
      <c r="L270" s="132"/>
      <c r="M270" s="132"/>
      <c r="N270" s="132"/>
      <c r="O270" s="132"/>
      <c r="P270" s="132"/>
      <c r="Q270" s="132"/>
      <c r="R270" s="132"/>
      <c r="S270" s="132"/>
      <c r="T270" s="132"/>
      <c r="U270" s="132"/>
      <c r="V270" s="132"/>
      <c r="W270" s="132"/>
      <c r="X270" s="132"/>
      <c r="Y270" s="132"/>
      <c r="Z270" s="132"/>
      <c r="AA270" s="132"/>
      <c r="AB270" s="132"/>
      <c r="AC270" s="132"/>
      <c r="AD270" s="132"/>
      <c r="AE270" s="132"/>
      <c r="AF270" s="132"/>
      <c r="AG270" s="132"/>
      <c r="AH270" s="132"/>
      <c r="AI270" s="132"/>
    </row>
    <row r="271" spans="1:35" x14ac:dyDescent="0.3">
      <c r="A271" s="132"/>
      <c r="B271" s="132"/>
      <c r="C271" s="132"/>
      <c r="D271" s="132"/>
      <c r="E271" s="132"/>
      <c r="F271" s="132"/>
      <c r="G271" s="132"/>
      <c r="H271" s="132"/>
      <c r="I271" s="132"/>
      <c r="J271" s="132"/>
      <c r="K271" s="132"/>
      <c r="L271" s="132"/>
      <c r="M271" s="132"/>
      <c r="N271" s="132"/>
      <c r="O271" s="132"/>
      <c r="P271" s="132"/>
      <c r="Q271" s="132"/>
      <c r="R271" s="132"/>
      <c r="S271" s="132"/>
      <c r="T271" s="132"/>
      <c r="U271" s="132"/>
      <c r="V271" s="132"/>
      <c r="W271" s="132"/>
      <c r="X271" s="132"/>
      <c r="Y271" s="132"/>
      <c r="Z271" s="132"/>
      <c r="AA271" s="132"/>
      <c r="AB271" s="132"/>
      <c r="AC271" s="132"/>
      <c r="AD271" s="132"/>
      <c r="AE271" s="132"/>
      <c r="AF271" s="132"/>
      <c r="AG271" s="132"/>
      <c r="AH271" s="132"/>
      <c r="AI271" s="132"/>
    </row>
    <row r="272" spans="1:35" x14ac:dyDescent="0.3">
      <c r="A272" s="132"/>
      <c r="B272" s="132"/>
      <c r="C272" s="132"/>
      <c r="D272" s="132"/>
      <c r="E272" s="132"/>
      <c r="F272" s="132"/>
      <c r="G272" s="132"/>
      <c r="H272" s="132"/>
      <c r="I272" s="132"/>
      <c r="J272" s="132"/>
      <c r="K272" s="132"/>
      <c r="L272" s="132"/>
      <c r="M272" s="132"/>
      <c r="N272" s="132"/>
      <c r="O272" s="132"/>
      <c r="P272" s="132"/>
      <c r="Q272" s="132"/>
      <c r="R272" s="132"/>
      <c r="S272" s="132"/>
      <c r="T272" s="132"/>
      <c r="U272" s="132"/>
      <c r="V272" s="132"/>
      <c r="W272" s="132"/>
      <c r="X272" s="132"/>
      <c r="Y272" s="132"/>
      <c r="Z272" s="132"/>
      <c r="AA272" s="132"/>
      <c r="AB272" s="132"/>
      <c r="AC272" s="132"/>
      <c r="AD272" s="132"/>
      <c r="AE272" s="132"/>
      <c r="AF272" s="132"/>
      <c r="AG272" s="132"/>
      <c r="AH272" s="132"/>
      <c r="AI272" s="132"/>
    </row>
    <row r="273" spans="1:35" x14ac:dyDescent="0.3">
      <c r="A273" s="132"/>
      <c r="B273" s="132"/>
      <c r="C273" s="132"/>
      <c r="D273" s="132"/>
      <c r="E273" s="132"/>
      <c r="F273" s="132"/>
      <c r="G273" s="132"/>
      <c r="H273" s="132"/>
      <c r="I273" s="132"/>
      <c r="J273" s="132"/>
      <c r="K273" s="132"/>
      <c r="L273" s="132"/>
      <c r="M273" s="132"/>
      <c r="N273" s="132"/>
      <c r="O273" s="132"/>
      <c r="P273" s="132"/>
      <c r="Q273" s="132"/>
      <c r="R273" s="132"/>
      <c r="S273" s="132"/>
      <c r="T273" s="132"/>
      <c r="U273" s="132"/>
      <c r="V273" s="132"/>
      <c r="W273" s="132"/>
      <c r="X273" s="132"/>
      <c r="Y273" s="132"/>
      <c r="Z273" s="132"/>
      <c r="AA273" s="132"/>
      <c r="AB273" s="132"/>
      <c r="AC273" s="132"/>
      <c r="AD273" s="132"/>
      <c r="AE273" s="132"/>
      <c r="AF273" s="132"/>
      <c r="AG273" s="132"/>
      <c r="AH273" s="132"/>
      <c r="AI273" s="132"/>
    </row>
    <row r="274" spans="1:35" x14ac:dyDescent="0.3">
      <c r="A274" s="132"/>
      <c r="B274" s="132"/>
      <c r="C274" s="132"/>
      <c r="D274" s="132"/>
      <c r="E274" s="132"/>
      <c r="F274" s="132"/>
      <c r="G274" s="132"/>
      <c r="H274" s="132"/>
      <c r="I274" s="132"/>
      <c r="J274" s="132"/>
      <c r="K274" s="132"/>
      <c r="L274" s="132"/>
      <c r="M274" s="132"/>
      <c r="N274" s="132"/>
      <c r="O274" s="132"/>
      <c r="P274" s="132"/>
      <c r="Q274" s="132"/>
      <c r="R274" s="132"/>
      <c r="S274" s="132"/>
      <c r="T274" s="132"/>
      <c r="U274" s="132"/>
      <c r="V274" s="132"/>
      <c r="W274" s="132"/>
      <c r="X274" s="132"/>
      <c r="Y274" s="132"/>
      <c r="Z274" s="132"/>
      <c r="AA274" s="132"/>
      <c r="AB274" s="132"/>
      <c r="AC274" s="132"/>
      <c r="AD274" s="132"/>
      <c r="AE274" s="132"/>
      <c r="AF274" s="132"/>
      <c r="AG274" s="132"/>
      <c r="AH274" s="132"/>
      <c r="AI274" s="132"/>
    </row>
    <row r="275" spans="1:35" x14ac:dyDescent="0.3">
      <c r="A275" s="132"/>
      <c r="B275" s="132"/>
      <c r="C275" s="132"/>
      <c r="D275" s="132"/>
      <c r="E275" s="132"/>
      <c r="F275" s="132"/>
      <c r="G275" s="132"/>
      <c r="H275" s="132"/>
      <c r="I275" s="132"/>
      <c r="J275" s="132"/>
      <c r="K275" s="132"/>
      <c r="L275" s="132"/>
      <c r="M275" s="132"/>
      <c r="N275" s="132"/>
      <c r="O275" s="132"/>
      <c r="P275" s="132"/>
      <c r="Q275" s="132"/>
      <c r="R275" s="132"/>
      <c r="S275" s="132"/>
      <c r="T275" s="132"/>
      <c r="U275" s="132"/>
      <c r="V275" s="132"/>
      <c r="W275" s="132"/>
      <c r="X275" s="132"/>
      <c r="Y275" s="132"/>
      <c r="Z275" s="132"/>
      <c r="AA275" s="132"/>
      <c r="AB275" s="132"/>
      <c r="AC275" s="132"/>
      <c r="AD275" s="132"/>
      <c r="AE275" s="132"/>
      <c r="AF275" s="132"/>
      <c r="AG275" s="132"/>
      <c r="AH275" s="132"/>
      <c r="AI275" s="132"/>
    </row>
    <row r="276" spans="1:35" x14ac:dyDescent="0.3">
      <c r="A276" s="132"/>
      <c r="B276" s="132"/>
      <c r="C276" s="132"/>
      <c r="D276" s="132"/>
      <c r="E276" s="132"/>
      <c r="F276" s="132"/>
      <c r="G276" s="132"/>
      <c r="H276" s="132"/>
      <c r="I276" s="132"/>
      <c r="J276" s="132"/>
      <c r="K276" s="132"/>
      <c r="L276" s="132"/>
      <c r="M276" s="132"/>
      <c r="N276" s="132"/>
      <c r="O276" s="132"/>
      <c r="P276" s="132"/>
      <c r="Q276" s="132"/>
      <c r="R276" s="132"/>
      <c r="S276" s="132"/>
      <c r="T276" s="132"/>
      <c r="U276" s="132"/>
      <c r="V276" s="132"/>
      <c r="W276" s="132"/>
      <c r="X276" s="132"/>
      <c r="Y276" s="132"/>
      <c r="Z276" s="132"/>
      <c r="AA276" s="132"/>
      <c r="AB276" s="132"/>
      <c r="AC276" s="132"/>
      <c r="AD276" s="132"/>
      <c r="AE276" s="132"/>
      <c r="AF276" s="132"/>
      <c r="AG276" s="132"/>
      <c r="AH276" s="132"/>
      <c r="AI276" s="132"/>
    </row>
    <row r="277" spans="1:35" x14ac:dyDescent="0.3">
      <c r="A277" s="132"/>
      <c r="B277" s="132"/>
      <c r="C277" s="132"/>
      <c r="D277" s="132"/>
      <c r="E277" s="132"/>
      <c r="F277" s="132"/>
      <c r="G277" s="132"/>
      <c r="H277" s="132"/>
      <c r="I277" s="132"/>
      <c r="J277" s="132"/>
      <c r="K277" s="132"/>
      <c r="L277" s="132"/>
      <c r="M277" s="132"/>
      <c r="N277" s="132"/>
      <c r="O277" s="132"/>
      <c r="P277" s="132"/>
      <c r="Q277" s="132"/>
      <c r="R277" s="132"/>
      <c r="S277" s="132"/>
      <c r="T277" s="132"/>
      <c r="U277" s="132"/>
      <c r="V277" s="132"/>
      <c r="W277" s="132"/>
      <c r="X277" s="132"/>
      <c r="Y277" s="132"/>
      <c r="Z277" s="132"/>
      <c r="AA277" s="132"/>
      <c r="AB277" s="132"/>
      <c r="AC277" s="132"/>
      <c r="AD277" s="132"/>
      <c r="AE277" s="132"/>
      <c r="AF277" s="132"/>
      <c r="AG277" s="132"/>
      <c r="AH277" s="132"/>
      <c r="AI277" s="132"/>
    </row>
    <row r="278" spans="1:35" x14ac:dyDescent="0.3">
      <c r="A278" s="132"/>
      <c r="B278" s="132"/>
      <c r="C278" s="132"/>
      <c r="D278" s="132"/>
      <c r="E278" s="132"/>
      <c r="F278" s="132"/>
      <c r="G278" s="132"/>
      <c r="H278" s="132"/>
      <c r="I278" s="132"/>
      <c r="J278" s="132"/>
      <c r="K278" s="132"/>
      <c r="L278" s="132"/>
      <c r="M278" s="132"/>
      <c r="N278" s="132"/>
      <c r="O278" s="132"/>
      <c r="P278" s="132"/>
      <c r="Q278" s="132"/>
      <c r="R278" s="132"/>
      <c r="S278" s="132"/>
      <c r="T278" s="132"/>
      <c r="U278" s="132"/>
      <c r="V278" s="132"/>
      <c r="W278" s="132"/>
      <c r="X278" s="132"/>
      <c r="Y278" s="132"/>
      <c r="Z278" s="132"/>
      <c r="AA278" s="132"/>
      <c r="AB278" s="132"/>
      <c r="AC278" s="132"/>
      <c r="AD278" s="132"/>
      <c r="AE278" s="132"/>
      <c r="AF278" s="132"/>
      <c r="AG278" s="132"/>
      <c r="AH278" s="132"/>
      <c r="AI278" s="132"/>
    </row>
    <row r="279" spans="1:35" x14ac:dyDescent="0.3">
      <c r="A279" s="132"/>
      <c r="B279" s="132"/>
      <c r="C279" s="132"/>
      <c r="D279" s="132"/>
      <c r="E279" s="132"/>
      <c r="F279" s="132"/>
      <c r="G279" s="132"/>
      <c r="H279" s="132"/>
      <c r="I279" s="132"/>
      <c r="J279" s="132"/>
      <c r="K279" s="132"/>
      <c r="L279" s="132"/>
      <c r="M279" s="132"/>
      <c r="N279" s="132"/>
      <c r="O279" s="132"/>
      <c r="P279" s="132"/>
      <c r="Q279" s="132"/>
      <c r="R279" s="132"/>
      <c r="S279" s="132"/>
      <c r="T279" s="132"/>
      <c r="U279" s="132"/>
      <c r="V279" s="132"/>
      <c r="W279" s="132"/>
      <c r="X279" s="132"/>
      <c r="Y279" s="132"/>
      <c r="Z279" s="132"/>
      <c r="AA279" s="132"/>
      <c r="AB279" s="132"/>
      <c r="AC279" s="132"/>
      <c r="AD279" s="132"/>
      <c r="AE279" s="132"/>
      <c r="AF279" s="132"/>
      <c r="AG279" s="132"/>
      <c r="AH279" s="132"/>
      <c r="AI279" s="132"/>
    </row>
    <row r="280" spans="1:35" x14ac:dyDescent="0.3">
      <c r="A280" s="132"/>
      <c r="B280" s="132"/>
      <c r="C280" s="132"/>
      <c r="D280" s="132"/>
      <c r="E280" s="132"/>
      <c r="F280" s="132"/>
      <c r="G280" s="132"/>
      <c r="H280" s="132"/>
      <c r="I280" s="132"/>
      <c r="J280" s="132"/>
      <c r="K280" s="132"/>
      <c r="L280" s="132"/>
      <c r="M280" s="132"/>
      <c r="N280" s="132"/>
      <c r="O280" s="132"/>
      <c r="P280" s="132"/>
      <c r="Q280" s="132"/>
      <c r="R280" s="132"/>
      <c r="S280" s="132"/>
      <c r="T280" s="132"/>
      <c r="U280" s="132"/>
      <c r="V280" s="132"/>
      <c r="W280" s="132"/>
      <c r="X280" s="132"/>
      <c r="Y280" s="132"/>
      <c r="Z280" s="132"/>
      <c r="AA280" s="132"/>
      <c r="AB280" s="132"/>
      <c r="AC280" s="132"/>
      <c r="AD280" s="132"/>
      <c r="AE280" s="132"/>
      <c r="AF280" s="132"/>
      <c r="AG280" s="132"/>
      <c r="AH280" s="132"/>
      <c r="AI280" s="132"/>
    </row>
    <row r="281" spans="1:35" x14ac:dyDescent="0.3">
      <c r="A281" s="132"/>
      <c r="B281" s="132"/>
      <c r="C281" s="132"/>
      <c r="D281" s="132"/>
      <c r="E281" s="132"/>
      <c r="F281" s="132"/>
      <c r="G281" s="132"/>
      <c r="H281" s="132"/>
      <c r="I281" s="132"/>
      <c r="J281" s="132"/>
      <c r="K281" s="132"/>
      <c r="L281" s="132"/>
      <c r="M281" s="132"/>
      <c r="N281" s="132"/>
      <c r="O281" s="132"/>
      <c r="P281" s="132"/>
      <c r="Q281" s="132"/>
      <c r="R281" s="132"/>
      <c r="S281" s="132"/>
      <c r="T281" s="132"/>
      <c r="U281" s="132"/>
      <c r="V281" s="132"/>
      <c r="W281" s="132"/>
      <c r="X281" s="132"/>
      <c r="Y281" s="132"/>
      <c r="Z281" s="132"/>
      <c r="AA281" s="132"/>
      <c r="AB281" s="132"/>
      <c r="AC281" s="132"/>
      <c r="AD281" s="132"/>
      <c r="AE281" s="132"/>
      <c r="AF281" s="132"/>
      <c r="AG281" s="132"/>
      <c r="AH281" s="132"/>
      <c r="AI281" s="132"/>
    </row>
    <row r="282" spans="1:35" x14ac:dyDescent="0.3">
      <c r="A282" s="132"/>
      <c r="B282" s="132"/>
      <c r="C282" s="132"/>
      <c r="D282" s="132"/>
      <c r="E282" s="132"/>
      <c r="F282" s="132"/>
      <c r="G282" s="132"/>
      <c r="H282" s="132"/>
      <c r="I282" s="132"/>
      <c r="J282" s="132"/>
      <c r="K282" s="132"/>
      <c r="L282" s="132"/>
      <c r="M282" s="132"/>
      <c r="N282" s="132"/>
      <c r="O282" s="132"/>
      <c r="P282" s="132"/>
      <c r="Q282" s="132"/>
      <c r="R282" s="132"/>
      <c r="S282" s="132"/>
      <c r="T282" s="132"/>
      <c r="U282" s="132"/>
      <c r="V282" s="132"/>
      <c r="W282" s="132"/>
      <c r="X282" s="132"/>
      <c r="Y282" s="132"/>
      <c r="Z282" s="132"/>
      <c r="AA282" s="132"/>
      <c r="AB282" s="132"/>
      <c r="AC282" s="132"/>
      <c r="AD282" s="132"/>
      <c r="AE282" s="132"/>
      <c r="AF282" s="132"/>
      <c r="AG282" s="132"/>
      <c r="AH282" s="132"/>
      <c r="AI282" s="132"/>
    </row>
    <row r="283" spans="1:35" x14ac:dyDescent="0.3">
      <c r="A283" s="132"/>
      <c r="B283" s="132"/>
      <c r="C283" s="132"/>
      <c r="D283" s="132"/>
      <c r="E283" s="132"/>
      <c r="F283" s="132"/>
      <c r="G283" s="132"/>
      <c r="H283" s="132"/>
      <c r="I283" s="132"/>
      <c r="J283" s="132"/>
      <c r="K283" s="132"/>
      <c r="L283" s="132"/>
      <c r="M283" s="132"/>
      <c r="N283" s="132"/>
      <c r="O283" s="132"/>
      <c r="P283" s="132"/>
      <c r="Q283" s="132"/>
      <c r="R283" s="132"/>
      <c r="S283" s="132"/>
      <c r="T283" s="132"/>
      <c r="U283" s="132"/>
      <c r="V283" s="132"/>
      <c r="W283" s="132"/>
      <c r="X283" s="132"/>
      <c r="Y283" s="132"/>
      <c r="Z283" s="132"/>
      <c r="AA283" s="132"/>
      <c r="AB283" s="132"/>
      <c r="AC283" s="132"/>
      <c r="AD283" s="132"/>
      <c r="AE283" s="132"/>
      <c r="AF283" s="132"/>
      <c r="AG283" s="132"/>
      <c r="AH283" s="132"/>
      <c r="AI283" s="132"/>
    </row>
    <row r="284" spans="1:35" x14ac:dyDescent="0.3">
      <c r="A284" s="132"/>
      <c r="B284" s="132"/>
      <c r="C284" s="132"/>
      <c r="D284" s="132"/>
      <c r="E284" s="132"/>
      <c r="F284" s="132"/>
      <c r="G284" s="132"/>
      <c r="H284" s="132"/>
      <c r="I284" s="132"/>
      <c r="J284" s="132"/>
      <c r="K284" s="132"/>
      <c r="L284" s="132"/>
      <c r="M284" s="132"/>
      <c r="N284" s="132"/>
      <c r="O284" s="132"/>
      <c r="P284" s="132"/>
      <c r="Q284" s="132"/>
      <c r="R284" s="132"/>
      <c r="S284" s="132"/>
      <c r="T284" s="132"/>
      <c r="U284" s="132"/>
      <c r="V284" s="132"/>
      <c r="W284" s="132"/>
      <c r="X284" s="132"/>
      <c r="Y284" s="132"/>
      <c r="Z284" s="132"/>
      <c r="AA284" s="132"/>
      <c r="AB284" s="132"/>
      <c r="AC284" s="132"/>
      <c r="AD284" s="132"/>
      <c r="AE284" s="132"/>
      <c r="AF284" s="132"/>
      <c r="AG284" s="132"/>
      <c r="AH284" s="132"/>
      <c r="AI284" s="132"/>
    </row>
    <row r="285" spans="1:35" x14ac:dyDescent="0.3">
      <c r="A285" s="132"/>
      <c r="B285" s="132"/>
      <c r="C285" s="132"/>
      <c r="D285" s="132"/>
      <c r="E285" s="132"/>
      <c r="F285" s="132"/>
      <c r="G285" s="132"/>
      <c r="H285" s="132"/>
      <c r="I285" s="132"/>
      <c r="J285" s="132"/>
      <c r="K285" s="132"/>
      <c r="L285" s="132"/>
      <c r="M285" s="132"/>
      <c r="N285" s="132"/>
      <c r="O285" s="132"/>
      <c r="P285" s="132"/>
      <c r="Q285" s="132"/>
      <c r="R285" s="132"/>
      <c r="S285" s="132"/>
      <c r="T285" s="132"/>
      <c r="U285" s="132"/>
      <c r="V285" s="132"/>
      <c r="W285" s="132"/>
      <c r="X285" s="132"/>
      <c r="Y285" s="132"/>
      <c r="Z285" s="132"/>
      <c r="AA285" s="132"/>
      <c r="AB285" s="132"/>
      <c r="AC285" s="132"/>
      <c r="AD285" s="132"/>
      <c r="AE285" s="132"/>
      <c r="AF285" s="132"/>
      <c r="AG285" s="132"/>
      <c r="AH285" s="132"/>
      <c r="AI285" s="132"/>
    </row>
    <row r="286" spans="1:35" x14ac:dyDescent="0.3">
      <c r="A286" s="132"/>
      <c r="B286" s="132"/>
      <c r="C286" s="132"/>
      <c r="D286" s="132"/>
      <c r="E286" s="132"/>
      <c r="F286" s="132"/>
      <c r="G286" s="132"/>
      <c r="H286" s="132"/>
      <c r="I286" s="132"/>
      <c r="J286" s="132"/>
      <c r="K286" s="132"/>
      <c r="L286" s="132"/>
      <c r="M286" s="132"/>
      <c r="N286" s="132"/>
      <c r="O286" s="132"/>
      <c r="P286" s="132"/>
      <c r="Q286" s="132"/>
      <c r="R286" s="132"/>
      <c r="S286" s="132"/>
      <c r="T286" s="132"/>
      <c r="U286" s="132"/>
      <c r="V286" s="132"/>
      <c r="W286" s="132"/>
      <c r="X286" s="132"/>
      <c r="Y286" s="132"/>
      <c r="Z286" s="132"/>
      <c r="AA286" s="132"/>
      <c r="AB286" s="132"/>
      <c r="AC286" s="132"/>
      <c r="AD286" s="132"/>
      <c r="AE286" s="132"/>
      <c r="AF286" s="132"/>
      <c r="AG286" s="132"/>
      <c r="AH286" s="132"/>
      <c r="AI286" s="132"/>
    </row>
    <row r="287" spans="1:35" x14ac:dyDescent="0.3">
      <c r="A287" s="132"/>
      <c r="B287" s="132"/>
      <c r="C287" s="132"/>
      <c r="D287" s="132"/>
      <c r="E287" s="132"/>
      <c r="F287" s="132"/>
      <c r="G287" s="132"/>
      <c r="H287" s="132"/>
      <c r="I287" s="132"/>
      <c r="J287" s="132"/>
      <c r="K287" s="132"/>
      <c r="L287" s="132"/>
      <c r="M287" s="132"/>
      <c r="N287" s="132"/>
      <c r="O287" s="132"/>
      <c r="P287" s="132"/>
      <c r="Q287" s="132"/>
      <c r="R287" s="132"/>
      <c r="S287" s="132"/>
      <c r="T287" s="132"/>
      <c r="U287" s="132"/>
      <c r="V287" s="132"/>
      <c r="W287" s="132"/>
      <c r="X287" s="132"/>
      <c r="Y287" s="132"/>
      <c r="Z287" s="132"/>
      <c r="AA287" s="132"/>
      <c r="AB287" s="132"/>
      <c r="AC287" s="132"/>
      <c r="AD287" s="132"/>
      <c r="AE287" s="132"/>
      <c r="AF287" s="132"/>
      <c r="AG287" s="132"/>
      <c r="AH287" s="132"/>
      <c r="AI287" s="132"/>
    </row>
    <row r="288" spans="1:35" x14ac:dyDescent="0.3">
      <c r="A288" s="132"/>
      <c r="B288" s="132"/>
      <c r="C288" s="132"/>
      <c r="D288" s="132"/>
      <c r="E288" s="132"/>
      <c r="F288" s="132"/>
      <c r="G288" s="132"/>
      <c r="H288" s="132"/>
      <c r="I288" s="132"/>
      <c r="J288" s="132"/>
      <c r="K288" s="132"/>
      <c r="L288" s="132"/>
      <c r="M288" s="132"/>
      <c r="N288" s="132"/>
      <c r="O288" s="132"/>
      <c r="P288" s="132"/>
      <c r="Q288" s="132"/>
      <c r="R288" s="132"/>
      <c r="S288" s="132"/>
      <c r="T288" s="132"/>
      <c r="U288" s="132"/>
      <c r="V288" s="132"/>
      <c r="W288" s="132"/>
      <c r="X288" s="132"/>
      <c r="Y288" s="132"/>
      <c r="Z288" s="132"/>
      <c r="AA288" s="132"/>
      <c r="AB288" s="132"/>
      <c r="AC288" s="132"/>
      <c r="AD288" s="132"/>
      <c r="AE288" s="132"/>
      <c r="AF288" s="132"/>
      <c r="AG288" s="132"/>
      <c r="AH288" s="132"/>
      <c r="AI288" s="132"/>
    </row>
    <row r="289" spans="1:35" x14ac:dyDescent="0.3">
      <c r="A289" s="132"/>
      <c r="B289" s="132"/>
      <c r="C289" s="132"/>
      <c r="D289" s="132"/>
      <c r="E289" s="132"/>
      <c r="F289" s="132"/>
      <c r="G289" s="132"/>
      <c r="H289" s="132"/>
      <c r="I289" s="132"/>
      <c r="J289" s="132"/>
      <c r="K289" s="132"/>
      <c r="L289" s="132"/>
      <c r="M289" s="132"/>
      <c r="N289" s="132"/>
      <c r="O289" s="132"/>
      <c r="P289" s="132"/>
      <c r="Q289" s="132"/>
      <c r="R289" s="132"/>
      <c r="S289" s="132"/>
      <c r="T289" s="132"/>
      <c r="U289" s="132"/>
      <c r="V289" s="132"/>
      <c r="W289" s="132"/>
      <c r="X289" s="132"/>
      <c r="Y289" s="132"/>
      <c r="Z289" s="132"/>
      <c r="AA289" s="132"/>
      <c r="AB289" s="132"/>
      <c r="AC289" s="132"/>
      <c r="AD289" s="132"/>
      <c r="AE289" s="132"/>
      <c r="AF289" s="132"/>
      <c r="AG289" s="132"/>
      <c r="AH289" s="132"/>
      <c r="AI289" s="132"/>
    </row>
    <row r="290" spans="1:35" x14ac:dyDescent="0.3">
      <c r="A290" s="132"/>
      <c r="B290" s="132"/>
      <c r="C290" s="132"/>
      <c r="D290" s="132"/>
      <c r="E290" s="132"/>
      <c r="F290" s="132"/>
      <c r="G290" s="132"/>
      <c r="H290" s="132"/>
      <c r="I290" s="132"/>
      <c r="J290" s="132"/>
      <c r="K290" s="132"/>
      <c r="L290" s="132"/>
      <c r="M290" s="132"/>
      <c r="N290" s="132"/>
      <c r="O290" s="132"/>
      <c r="P290" s="132"/>
      <c r="Q290" s="132"/>
      <c r="R290" s="132"/>
      <c r="S290" s="132"/>
      <c r="T290" s="132"/>
      <c r="U290" s="132"/>
      <c r="V290" s="132"/>
      <c r="W290" s="132"/>
      <c r="X290" s="132"/>
      <c r="Y290" s="132"/>
      <c r="Z290" s="132"/>
      <c r="AA290" s="132"/>
      <c r="AB290" s="132"/>
      <c r="AC290" s="132"/>
      <c r="AD290" s="132"/>
      <c r="AE290" s="132"/>
      <c r="AF290" s="132"/>
      <c r="AG290" s="132"/>
      <c r="AH290" s="132"/>
      <c r="AI290" s="132"/>
    </row>
    <row r="291" spans="1:35" x14ac:dyDescent="0.3">
      <c r="A291" s="132"/>
      <c r="B291" s="132"/>
      <c r="C291" s="132"/>
      <c r="D291" s="132"/>
      <c r="E291" s="132"/>
      <c r="F291" s="132"/>
      <c r="G291" s="132"/>
      <c r="H291" s="132"/>
      <c r="I291" s="132"/>
      <c r="J291" s="132"/>
      <c r="K291" s="132"/>
      <c r="L291" s="132"/>
      <c r="M291" s="132"/>
      <c r="N291" s="132"/>
      <c r="O291" s="132"/>
      <c r="P291" s="132"/>
      <c r="Q291" s="132"/>
      <c r="R291" s="132"/>
      <c r="S291" s="132"/>
      <c r="T291" s="132"/>
      <c r="U291" s="132"/>
      <c r="V291" s="132"/>
      <c r="W291" s="132"/>
      <c r="X291" s="132"/>
      <c r="Y291" s="132"/>
      <c r="Z291" s="132"/>
      <c r="AA291" s="132"/>
      <c r="AB291" s="132"/>
      <c r="AC291" s="132"/>
      <c r="AD291" s="132"/>
      <c r="AE291" s="132"/>
      <c r="AF291" s="132"/>
      <c r="AG291" s="132"/>
      <c r="AH291" s="132"/>
      <c r="AI291" s="132"/>
    </row>
    <row r="292" spans="1:35" x14ac:dyDescent="0.3">
      <c r="A292" s="132"/>
      <c r="B292" s="132"/>
      <c r="C292" s="132"/>
      <c r="D292" s="132"/>
      <c r="E292" s="132"/>
      <c r="F292" s="132"/>
      <c r="G292" s="132"/>
      <c r="H292" s="132"/>
      <c r="I292" s="132"/>
      <c r="J292" s="132"/>
      <c r="K292" s="132"/>
      <c r="L292" s="132"/>
      <c r="M292" s="132"/>
      <c r="N292" s="132"/>
      <c r="O292" s="132"/>
      <c r="P292" s="132"/>
      <c r="Q292" s="132"/>
      <c r="R292" s="132"/>
      <c r="S292" s="132"/>
      <c r="T292" s="132"/>
      <c r="U292" s="132"/>
      <c r="V292" s="132"/>
      <c r="W292" s="132"/>
      <c r="X292" s="132"/>
      <c r="Y292" s="132"/>
      <c r="Z292" s="132"/>
      <c r="AA292" s="132"/>
      <c r="AB292" s="132"/>
      <c r="AC292" s="132"/>
      <c r="AD292" s="132"/>
      <c r="AE292" s="132"/>
      <c r="AF292" s="132"/>
      <c r="AG292" s="132"/>
      <c r="AH292" s="132"/>
      <c r="AI292" s="132"/>
    </row>
    <row r="293" spans="1:35" x14ac:dyDescent="0.3">
      <c r="A293" s="132"/>
      <c r="B293" s="132"/>
      <c r="C293" s="132"/>
      <c r="D293" s="132"/>
      <c r="E293" s="132"/>
      <c r="F293" s="132"/>
      <c r="G293" s="132"/>
      <c r="H293" s="132"/>
      <c r="I293" s="132"/>
      <c r="J293" s="132"/>
      <c r="K293" s="132"/>
      <c r="L293" s="132"/>
      <c r="M293" s="132"/>
      <c r="N293" s="132"/>
      <c r="O293" s="132"/>
      <c r="P293" s="132"/>
      <c r="Q293" s="132"/>
      <c r="R293" s="132"/>
      <c r="S293" s="132"/>
      <c r="T293" s="132"/>
      <c r="U293" s="132"/>
      <c r="V293" s="132"/>
      <c r="W293" s="132"/>
      <c r="X293" s="132"/>
      <c r="Y293" s="132"/>
      <c r="Z293" s="132"/>
      <c r="AA293" s="132"/>
      <c r="AB293" s="132"/>
      <c r="AC293" s="132"/>
      <c r="AD293" s="132"/>
      <c r="AE293" s="132"/>
      <c r="AF293" s="132"/>
      <c r="AG293" s="132"/>
      <c r="AH293" s="132"/>
      <c r="AI293" s="132"/>
    </row>
    <row r="294" spans="1:35" x14ac:dyDescent="0.3">
      <c r="A294" s="132"/>
      <c r="B294" s="132"/>
      <c r="C294" s="132"/>
      <c r="D294" s="132"/>
      <c r="E294" s="132"/>
      <c r="F294" s="132"/>
      <c r="G294" s="132"/>
      <c r="H294" s="132"/>
      <c r="I294" s="132"/>
      <c r="J294" s="132"/>
      <c r="K294" s="132"/>
      <c r="L294" s="132"/>
      <c r="M294" s="132"/>
      <c r="N294" s="132"/>
      <c r="O294" s="132"/>
      <c r="P294" s="132"/>
      <c r="Q294" s="132"/>
      <c r="R294" s="132"/>
      <c r="S294" s="132"/>
      <c r="T294" s="132"/>
      <c r="U294" s="132"/>
      <c r="V294" s="132"/>
      <c r="W294" s="132"/>
      <c r="X294" s="132"/>
      <c r="Y294" s="132"/>
      <c r="Z294" s="132"/>
      <c r="AA294" s="132"/>
      <c r="AB294" s="132"/>
      <c r="AC294" s="132"/>
      <c r="AD294" s="132"/>
      <c r="AE294" s="132"/>
      <c r="AF294" s="132"/>
      <c r="AG294" s="132"/>
      <c r="AH294" s="132"/>
      <c r="AI294" s="132"/>
    </row>
    <row r="295" spans="1:35" x14ac:dyDescent="0.3">
      <c r="A295" s="132"/>
      <c r="B295" s="132"/>
      <c r="C295" s="132"/>
      <c r="D295" s="132"/>
      <c r="E295" s="132"/>
      <c r="F295" s="132"/>
      <c r="G295" s="132"/>
      <c r="H295" s="132"/>
      <c r="I295" s="132"/>
      <c r="J295" s="132"/>
      <c r="K295" s="132"/>
      <c r="L295" s="132"/>
      <c r="M295" s="132"/>
      <c r="N295" s="132"/>
      <c r="O295" s="132"/>
      <c r="P295" s="132"/>
      <c r="Q295" s="132"/>
      <c r="R295" s="132"/>
      <c r="S295" s="132"/>
      <c r="T295" s="132"/>
      <c r="U295" s="132"/>
      <c r="V295" s="132"/>
      <c r="W295" s="132"/>
      <c r="X295" s="132"/>
      <c r="Y295" s="132"/>
      <c r="Z295" s="132"/>
      <c r="AA295" s="132"/>
      <c r="AB295" s="132"/>
      <c r="AC295" s="132"/>
      <c r="AD295" s="132"/>
      <c r="AE295" s="132"/>
      <c r="AF295" s="132"/>
      <c r="AG295" s="132"/>
      <c r="AH295" s="132"/>
      <c r="AI295" s="132"/>
    </row>
    <row r="296" spans="1:35" x14ac:dyDescent="0.3">
      <c r="A296" s="132"/>
      <c r="B296" s="132"/>
      <c r="C296" s="132"/>
      <c r="D296" s="132"/>
      <c r="E296" s="132"/>
      <c r="F296" s="132"/>
      <c r="G296" s="132"/>
      <c r="H296" s="132"/>
      <c r="I296" s="132"/>
      <c r="J296" s="132"/>
      <c r="K296" s="132"/>
      <c r="L296" s="132"/>
      <c r="M296" s="132"/>
      <c r="N296" s="132"/>
      <c r="O296" s="132"/>
      <c r="P296" s="132"/>
      <c r="Q296" s="132"/>
      <c r="R296" s="132"/>
      <c r="S296" s="132"/>
      <c r="T296" s="132"/>
      <c r="U296" s="132"/>
      <c r="V296" s="132"/>
      <c r="W296" s="132"/>
      <c r="X296" s="132"/>
      <c r="Y296" s="132"/>
      <c r="Z296" s="132"/>
      <c r="AA296" s="132"/>
      <c r="AB296" s="132"/>
      <c r="AC296" s="132"/>
      <c r="AD296" s="132"/>
      <c r="AE296" s="132"/>
      <c r="AF296" s="132"/>
      <c r="AG296" s="132"/>
      <c r="AH296" s="132"/>
      <c r="AI296" s="132"/>
    </row>
    <row r="297" spans="1:35" x14ac:dyDescent="0.3">
      <c r="A297" s="132"/>
      <c r="B297" s="132"/>
      <c r="C297" s="132"/>
      <c r="D297" s="132"/>
      <c r="E297" s="132"/>
      <c r="F297" s="132"/>
      <c r="G297" s="132"/>
      <c r="H297" s="132"/>
      <c r="I297" s="132"/>
      <c r="J297" s="132"/>
      <c r="K297" s="132"/>
      <c r="L297" s="132"/>
      <c r="M297" s="132"/>
      <c r="N297" s="132"/>
      <c r="O297" s="132"/>
      <c r="P297" s="132"/>
      <c r="Q297" s="132"/>
      <c r="R297" s="132"/>
      <c r="S297" s="132"/>
      <c r="T297" s="132"/>
      <c r="U297" s="132"/>
      <c r="V297" s="132"/>
      <c r="W297" s="132"/>
      <c r="X297" s="132"/>
      <c r="Y297" s="132"/>
      <c r="Z297" s="132"/>
      <c r="AA297" s="132"/>
      <c r="AB297" s="132"/>
      <c r="AC297" s="132"/>
      <c r="AD297" s="132"/>
      <c r="AE297" s="132"/>
      <c r="AF297" s="132"/>
      <c r="AG297" s="132"/>
      <c r="AH297" s="132"/>
      <c r="AI297" s="132"/>
    </row>
    <row r="298" spans="1:35" x14ac:dyDescent="0.3">
      <c r="A298" s="132"/>
      <c r="B298" s="132"/>
      <c r="C298" s="132"/>
      <c r="D298" s="132"/>
      <c r="E298" s="132"/>
      <c r="F298" s="132"/>
      <c r="G298" s="132"/>
      <c r="H298" s="132"/>
      <c r="I298" s="132"/>
      <c r="J298" s="132"/>
      <c r="K298" s="132"/>
      <c r="L298" s="132"/>
      <c r="M298" s="132"/>
      <c r="N298" s="132"/>
      <c r="O298" s="132"/>
      <c r="P298" s="132"/>
      <c r="Q298" s="132"/>
      <c r="R298" s="132"/>
      <c r="S298" s="132"/>
      <c r="T298" s="132"/>
      <c r="U298" s="132"/>
      <c r="V298" s="132"/>
      <c r="W298" s="132"/>
      <c r="X298" s="132"/>
      <c r="Y298" s="132"/>
      <c r="Z298" s="132"/>
      <c r="AA298" s="132"/>
      <c r="AB298" s="132"/>
      <c r="AC298" s="132"/>
      <c r="AD298" s="132"/>
      <c r="AE298" s="132"/>
      <c r="AF298" s="132"/>
      <c r="AG298" s="132"/>
      <c r="AH298" s="132"/>
      <c r="AI298" s="132"/>
    </row>
    <row r="299" spans="1:35" x14ac:dyDescent="0.3">
      <c r="A299" s="132"/>
      <c r="B299" s="132"/>
      <c r="C299" s="132"/>
      <c r="D299" s="132"/>
      <c r="E299" s="132"/>
      <c r="F299" s="132"/>
      <c r="G299" s="132"/>
      <c r="H299" s="132"/>
      <c r="I299" s="132"/>
      <c r="J299" s="132"/>
      <c r="K299" s="132"/>
      <c r="L299" s="132"/>
      <c r="M299" s="132"/>
      <c r="N299" s="132"/>
      <c r="O299" s="132"/>
      <c r="P299" s="132"/>
      <c r="Q299" s="132"/>
      <c r="R299" s="132"/>
      <c r="S299" s="132"/>
      <c r="T299" s="132"/>
      <c r="U299" s="132"/>
      <c r="V299" s="132"/>
      <c r="W299" s="132"/>
      <c r="X299" s="132"/>
      <c r="Y299" s="132"/>
      <c r="Z299" s="132"/>
      <c r="AA299" s="132"/>
      <c r="AB299" s="132"/>
      <c r="AC299" s="132"/>
      <c r="AD299" s="132"/>
      <c r="AE299" s="132"/>
      <c r="AF299" s="132"/>
      <c r="AG299" s="132"/>
      <c r="AH299" s="132"/>
      <c r="AI299" s="132"/>
    </row>
    <row r="300" spans="1:35" x14ac:dyDescent="0.3">
      <c r="A300" s="132"/>
      <c r="B300" s="132"/>
      <c r="C300" s="132"/>
      <c r="D300" s="132"/>
      <c r="E300" s="132"/>
      <c r="F300" s="132"/>
      <c r="G300" s="132"/>
      <c r="H300" s="132"/>
      <c r="I300" s="132"/>
      <c r="J300" s="132"/>
      <c r="K300" s="132"/>
      <c r="L300" s="132"/>
      <c r="M300" s="132"/>
      <c r="N300" s="132"/>
      <c r="O300" s="132"/>
      <c r="P300" s="132"/>
      <c r="Q300" s="132"/>
      <c r="R300" s="132"/>
      <c r="S300" s="132"/>
      <c r="T300" s="132"/>
      <c r="U300" s="132"/>
      <c r="V300" s="132"/>
      <c r="W300" s="132"/>
      <c r="X300" s="132"/>
      <c r="Y300" s="132"/>
      <c r="Z300" s="132"/>
      <c r="AA300" s="132"/>
      <c r="AB300" s="132"/>
      <c r="AC300" s="132"/>
      <c r="AD300" s="132"/>
      <c r="AE300" s="132"/>
      <c r="AF300" s="132"/>
      <c r="AG300" s="132"/>
      <c r="AH300" s="132"/>
      <c r="AI300" s="132"/>
    </row>
    <row r="301" spans="1:35" x14ac:dyDescent="0.3">
      <c r="A301" s="132"/>
      <c r="B301" s="132"/>
      <c r="C301" s="132"/>
      <c r="D301" s="132"/>
      <c r="E301" s="132"/>
      <c r="F301" s="132"/>
      <c r="G301" s="132"/>
      <c r="H301" s="132"/>
      <c r="I301" s="132"/>
      <c r="J301" s="132"/>
      <c r="K301" s="132"/>
      <c r="L301" s="132"/>
      <c r="M301" s="132"/>
      <c r="N301" s="132"/>
      <c r="O301" s="132"/>
      <c r="P301" s="132"/>
      <c r="Q301" s="132"/>
      <c r="R301" s="132"/>
      <c r="S301" s="132"/>
      <c r="T301" s="132"/>
      <c r="U301" s="132"/>
      <c r="V301" s="132"/>
      <c r="W301" s="132"/>
      <c r="X301" s="132"/>
      <c r="Y301" s="132"/>
      <c r="Z301" s="132"/>
      <c r="AA301" s="132"/>
      <c r="AB301" s="132"/>
      <c r="AC301" s="132"/>
      <c r="AD301" s="132"/>
      <c r="AE301" s="132"/>
      <c r="AF301" s="132"/>
      <c r="AG301" s="132"/>
      <c r="AH301" s="132"/>
      <c r="AI301" s="132"/>
    </row>
    <row r="302" spans="1:35" x14ac:dyDescent="0.3">
      <c r="A302" s="132"/>
      <c r="B302" s="132"/>
      <c r="C302" s="132"/>
      <c r="D302" s="132"/>
      <c r="E302" s="132"/>
      <c r="F302" s="132"/>
      <c r="G302" s="132"/>
      <c r="H302" s="132"/>
      <c r="I302" s="132"/>
      <c r="J302" s="132"/>
      <c r="K302" s="132"/>
      <c r="L302" s="132"/>
      <c r="M302" s="132"/>
      <c r="N302" s="132"/>
      <c r="O302" s="132"/>
      <c r="P302" s="132"/>
      <c r="Q302" s="132"/>
      <c r="R302" s="132"/>
      <c r="S302" s="132"/>
      <c r="T302" s="132"/>
      <c r="U302" s="132"/>
      <c r="V302" s="132"/>
      <c r="W302" s="132"/>
      <c r="X302" s="132"/>
      <c r="Y302" s="132"/>
      <c r="Z302" s="132"/>
      <c r="AA302" s="132"/>
      <c r="AB302" s="132"/>
      <c r="AC302" s="132"/>
      <c r="AD302" s="132"/>
      <c r="AE302" s="132"/>
      <c r="AF302" s="132"/>
      <c r="AG302" s="132"/>
      <c r="AH302" s="132"/>
      <c r="AI302" s="132"/>
    </row>
    <row r="303" spans="1:35" x14ac:dyDescent="0.3">
      <c r="A303" s="132"/>
      <c r="B303" s="132"/>
      <c r="C303" s="132"/>
      <c r="D303" s="132"/>
      <c r="E303" s="132"/>
      <c r="F303" s="132"/>
      <c r="G303" s="132"/>
      <c r="H303" s="132"/>
      <c r="I303" s="132"/>
      <c r="J303" s="132"/>
      <c r="K303" s="132"/>
      <c r="L303" s="132"/>
      <c r="M303" s="132"/>
      <c r="N303" s="132"/>
      <c r="O303" s="132"/>
      <c r="P303" s="132"/>
      <c r="Q303" s="132"/>
      <c r="R303" s="132"/>
      <c r="S303" s="132"/>
      <c r="T303" s="132"/>
      <c r="U303" s="132"/>
      <c r="V303" s="132"/>
      <c r="W303" s="132"/>
      <c r="X303" s="132"/>
      <c r="Y303" s="132"/>
      <c r="Z303" s="132"/>
      <c r="AA303" s="132"/>
      <c r="AB303" s="132"/>
      <c r="AC303" s="132"/>
      <c r="AD303" s="132"/>
      <c r="AE303" s="132"/>
      <c r="AF303" s="132"/>
      <c r="AG303" s="132"/>
      <c r="AH303" s="132"/>
      <c r="AI303" s="132"/>
    </row>
    <row r="304" spans="1:35" x14ac:dyDescent="0.3">
      <c r="A304" s="132"/>
      <c r="B304" s="132"/>
      <c r="C304" s="132"/>
      <c r="D304" s="132"/>
      <c r="E304" s="132"/>
      <c r="F304" s="132"/>
      <c r="G304" s="132"/>
      <c r="H304" s="132"/>
      <c r="I304" s="132"/>
      <c r="J304" s="132"/>
      <c r="K304" s="132"/>
      <c r="L304" s="132"/>
      <c r="M304" s="132"/>
      <c r="N304" s="132"/>
      <c r="O304" s="132"/>
      <c r="P304" s="132"/>
      <c r="Q304" s="132"/>
      <c r="R304" s="132"/>
      <c r="S304" s="132"/>
      <c r="T304" s="132"/>
      <c r="U304" s="132"/>
      <c r="V304" s="132"/>
      <c r="W304" s="132"/>
      <c r="X304" s="132"/>
      <c r="Y304" s="132"/>
      <c r="Z304" s="132"/>
      <c r="AA304" s="132"/>
      <c r="AB304" s="132"/>
      <c r="AC304" s="132"/>
      <c r="AD304" s="132"/>
      <c r="AE304" s="132"/>
      <c r="AF304" s="132"/>
      <c r="AG304" s="132"/>
      <c r="AH304" s="132"/>
      <c r="AI304" s="132"/>
    </row>
    <row r="305" spans="1:35" x14ac:dyDescent="0.3">
      <c r="A305" s="132"/>
      <c r="B305" s="132"/>
      <c r="C305" s="132"/>
      <c r="D305" s="132"/>
      <c r="E305" s="132"/>
      <c r="F305" s="132"/>
      <c r="G305" s="132"/>
      <c r="H305" s="132"/>
      <c r="I305" s="132"/>
      <c r="J305" s="132"/>
      <c r="K305" s="132"/>
      <c r="L305" s="132"/>
      <c r="M305" s="132"/>
      <c r="N305" s="132"/>
      <c r="O305" s="132"/>
      <c r="P305" s="132"/>
      <c r="Q305" s="132"/>
      <c r="R305" s="132"/>
      <c r="S305" s="132"/>
      <c r="T305" s="132"/>
      <c r="U305" s="132"/>
      <c r="V305" s="132"/>
      <c r="W305" s="132"/>
      <c r="X305" s="132"/>
      <c r="Y305" s="132"/>
      <c r="Z305" s="132"/>
      <c r="AA305" s="132"/>
      <c r="AB305" s="132"/>
      <c r="AC305" s="132"/>
      <c r="AD305" s="132"/>
      <c r="AE305" s="132"/>
      <c r="AF305" s="132"/>
      <c r="AG305" s="132"/>
      <c r="AH305" s="132"/>
      <c r="AI305" s="132"/>
    </row>
    <row r="306" spans="1:35" x14ac:dyDescent="0.3">
      <c r="A306" s="132"/>
      <c r="B306" s="132"/>
      <c r="C306" s="132"/>
      <c r="D306" s="132"/>
      <c r="E306" s="132"/>
      <c r="F306" s="132"/>
      <c r="G306" s="132"/>
      <c r="H306" s="132"/>
      <c r="I306" s="132"/>
      <c r="J306" s="132"/>
      <c r="K306" s="132"/>
      <c r="L306" s="132"/>
      <c r="M306" s="132"/>
      <c r="N306" s="132"/>
      <c r="O306" s="132"/>
      <c r="P306" s="132"/>
      <c r="Q306" s="132"/>
      <c r="R306" s="132"/>
      <c r="S306" s="132"/>
      <c r="T306" s="132"/>
      <c r="U306" s="132"/>
      <c r="V306" s="132"/>
      <c r="W306" s="132"/>
      <c r="X306" s="132"/>
      <c r="Y306" s="132"/>
      <c r="Z306" s="132"/>
      <c r="AA306" s="132"/>
      <c r="AB306" s="132"/>
      <c r="AC306" s="132"/>
      <c r="AD306" s="132"/>
      <c r="AE306" s="132"/>
      <c r="AF306" s="132"/>
      <c r="AG306" s="132"/>
      <c r="AH306" s="132"/>
      <c r="AI306" s="132"/>
    </row>
    <row r="307" spans="1:35" x14ac:dyDescent="0.3">
      <c r="A307" s="132"/>
      <c r="B307" s="132"/>
      <c r="C307" s="132"/>
      <c r="D307" s="132"/>
      <c r="E307" s="132"/>
      <c r="F307" s="132"/>
      <c r="G307" s="132"/>
      <c r="H307" s="132"/>
      <c r="I307" s="132"/>
      <c r="J307" s="132"/>
      <c r="K307" s="132"/>
      <c r="L307" s="132"/>
      <c r="M307" s="132"/>
      <c r="N307" s="132"/>
      <c r="O307" s="132"/>
      <c r="P307" s="132"/>
      <c r="Q307" s="132"/>
      <c r="R307" s="132"/>
      <c r="S307" s="132"/>
      <c r="T307" s="132"/>
      <c r="U307" s="132"/>
      <c r="V307" s="132"/>
      <c r="W307" s="132"/>
      <c r="X307" s="132"/>
      <c r="Y307" s="132"/>
      <c r="Z307" s="132"/>
      <c r="AA307" s="132"/>
      <c r="AB307" s="132"/>
      <c r="AC307" s="132"/>
      <c r="AD307" s="132"/>
      <c r="AE307" s="132"/>
      <c r="AF307" s="132"/>
      <c r="AG307" s="132"/>
      <c r="AH307" s="132"/>
      <c r="AI307" s="132"/>
    </row>
    <row r="308" spans="1:35" x14ac:dyDescent="0.3">
      <c r="A308" s="132"/>
      <c r="B308" s="132"/>
      <c r="C308" s="132"/>
      <c r="D308" s="132"/>
      <c r="E308" s="132"/>
      <c r="F308" s="132"/>
      <c r="G308" s="132"/>
      <c r="H308" s="132"/>
      <c r="I308" s="132"/>
      <c r="J308" s="132"/>
      <c r="K308" s="132"/>
      <c r="L308" s="132"/>
      <c r="M308" s="132"/>
      <c r="N308" s="132"/>
      <c r="O308" s="132"/>
      <c r="P308" s="132"/>
      <c r="Q308" s="132"/>
      <c r="R308" s="132"/>
      <c r="S308" s="132"/>
      <c r="T308" s="132"/>
      <c r="U308" s="132"/>
      <c r="V308" s="132"/>
      <c r="W308" s="132"/>
      <c r="X308" s="132"/>
      <c r="Y308" s="132"/>
      <c r="Z308" s="132"/>
      <c r="AA308" s="132"/>
      <c r="AB308" s="132"/>
      <c r="AC308" s="132"/>
      <c r="AD308" s="132"/>
      <c r="AE308" s="132"/>
      <c r="AF308" s="132"/>
      <c r="AG308" s="132"/>
      <c r="AH308" s="132"/>
      <c r="AI308" s="132"/>
    </row>
    <row r="309" spans="1:35" x14ac:dyDescent="0.3">
      <c r="A309" s="132"/>
      <c r="B309" s="132"/>
      <c r="C309" s="132"/>
      <c r="D309" s="132"/>
      <c r="E309" s="132"/>
      <c r="F309" s="132"/>
      <c r="G309" s="132"/>
      <c r="H309" s="132"/>
      <c r="I309" s="132"/>
      <c r="J309" s="132"/>
      <c r="K309" s="132"/>
      <c r="L309" s="132"/>
      <c r="M309" s="132"/>
      <c r="N309" s="132"/>
      <c r="O309" s="132"/>
      <c r="P309" s="132"/>
      <c r="Q309" s="132"/>
      <c r="R309" s="132"/>
      <c r="S309" s="132"/>
      <c r="T309" s="132"/>
      <c r="U309" s="132"/>
      <c r="V309" s="132"/>
      <c r="W309" s="132"/>
      <c r="X309" s="132"/>
      <c r="Y309" s="132"/>
      <c r="Z309" s="132"/>
      <c r="AA309" s="132"/>
      <c r="AB309" s="132"/>
      <c r="AC309" s="132"/>
      <c r="AD309" s="132"/>
      <c r="AE309" s="132"/>
      <c r="AF309" s="132"/>
      <c r="AG309" s="132"/>
      <c r="AH309" s="132"/>
      <c r="AI309" s="132"/>
    </row>
    <row r="310" spans="1:35" x14ac:dyDescent="0.3">
      <c r="A310" s="132"/>
      <c r="B310" s="132"/>
      <c r="C310" s="132"/>
      <c r="D310" s="132"/>
      <c r="E310" s="132"/>
      <c r="F310" s="132"/>
      <c r="G310" s="132"/>
      <c r="H310" s="132"/>
      <c r="I310" s="132"/>
      <c r="J310" s="132"/>
      <c r="K310" s="132"/>
      <c r="L310" s="132"/>
      <c r="M310" s="132"/>
      <c r="N310" s="132"/>
      <c r="O310" s="132"/>
      <c r="P310" s="132"/>
      <c r="Q310" s="132"/>
      <c r="R310" s="132"/>
      <c r="S310" s="132"/>
      <c r="T310" s="132"/>
      <c r="U310" s="132"/>
      <c r="V310" s="132"/>
      <c r="W310" s="132"/>
      <c r="X310" s="132"/>
      <c r="Y310" s="132"/>
      <c r="Z310" s="132"/>
      <c r="AA310" s="132"/>
      <c r="AB310" s="132"/>
      <c r="AC310" s="132"/>
      <c r="AD310" s="132"/>
      <c r="AE310" s="132"/>
      <c r="AF310" s="132"/>
      <c r="AG310" s="132"/>
      <c r="AH310" s="132"/>
      <c r="AI310" s="132"/>
    </row>
    <row r="311" spans="1:35" x14ac:dyDescent="0.3">
      <c r="A311" s="132"/>
      <c r="B311" s="132"/>
      <c r="C311" s="132"/>
      <c r="D311" s="132"/>
      <c r="E311" s="132"/>
      <c r="F311" s="132"/>
      <c r="G311" s="132"/>
      <c r="H311" s="132"/>
      <c r="I311" s="132"/>
      <c r="J311" s="132"/>
      <c r="K311" s="132"/>
      <c r="L311" s="132"/>
      <c r="M311" s="132"/>
      <c r="N311" s="132"/>
      <c r="O311" s="132"/>
      <c r="P311" s="132"/>
      <c r="Q311" s="132"/>
      <c r="R311" s="132"/>
      <c r="S311" s="132"/>
      <c r="T311" s="132"/>
      <c r="U311" s="132"/>
      <c r="V311" s="132"/>
      <c r="W311" s="132"/>
      <c r="X311" s="132"/>
      <c r="Y311" s="132"/>
      <c r="Z311" s="132"/>
      <c r="AA311" s="132"/>
      <c r="AB311" s="132"/>
      <c r="AC311" s="132"/>
      <c r="AD311" s="132"/>
      <c r="AE311" s="132"/>
      <c r="AF311" s="132"/>
      <c r="AG311" s="132"/>
      <c r="AH311" s="132"/>
      <c r="AI311" s="132"/>
    </row>
    <row r="312" spans="1:35" x14ac:dyDescent="0.3">
      <c r="A312" s="132"/>
      <c r="B312" s="132"/>
      <c r="C312" s="132"/>
      <c r="D312" s="132"/>
      <c r="E312" s="132"/>
      <c r="F312" s="132"/>
      <c r="G312" s="132"/>
      <c r="H312" s="132"/>
      <c r="I312" s="132"/>
      <c r="J312" s="132"/>
      <c r="K312" s="132"/>
      <c r="L312" s="132"/>
      <c r="M312" s="132"/>
      <c r="N312" s="132"/>
      <c r="O312" s="132"/>
      <c r="P312" s="132"/>
      <c r="Q312" s="132"/>
      <c r="R312" s="132"/>
      <c r="S312" s="132"/>
      <c r="T312" s="132"/>
      <c r="U312" s="132"/>
      <c r="V312" s="132"/>
      <c r="W312" s="132"/>
      <c r="X312" s="132"/>
      <c r="Y312" s="132"/>
      <c r="Z312" s="132"/>
      <c r="AA312" s="132"/>
      <c r="AB312" s="132"/>
      <c r="AC312" s="132"/>
      <c r="AD312" s="132"/>
      <c r="AE312" s="132"/>
      <c r="AF312" s="132"/>
      <c r="AG312" s="132"/>
      <c r="AH312" s="132"/>
      <c r="AI312" s="132"/>
    </row>
    <row r="313" spans="1:35" x14ac:dyDescent="0.3">
      <c r="A313" s="132"/>
      <c r="B313" s="132"/>
      <c r="C313" s="132"/>
      <c r="D313" s="132"/>
      <c r="E313" s="132"/>
      <c r="F313" s="132"/>
      <c r="G313" s="132"/>
      <c r="H313" s="132"/>
      <c r="I313" s="132"/>
      <c r="J313" s="132"/>
      <c r="K313" s="132"/>
      <c r="L313" s="132"/>
      <c r="M313" s="132"/>
      <c r="N313" s="132"/>
      <c r="O313" s="132"/>
      <c r="P313" s="132"/>
      <c r="Q313" s="132"/>
      <c r="R313" s="132"/>
      <c r="S313" s="132"/>
      <c r="T313" s="132"/>
      <c r="U313" s="132"/>
      <c r="V313" s="132"/>
      <c r="W313" s="132"/>
      <c r="X313" s="132"/>
      <c r="Y313" s="132"/>
      <c r="Z313" s="132"/>
      <c r="AA313" s="132"/>
      <c r="AB313" s="132"/>
      <c r="AC313" s="132"/>
      <c r="AD313" s="132"/>
      <c r="AE313" s="132"/>
      <c r="AF313" s="132"/>
      <c r="AG313" s="132"/>
      <c r="AH313" s="132"/>
      <c r="AI313" s="132"/>
    </row>
    <row r="314" spans="1:35" x14ac:dyDescent="0.3">
      <c r="A314" s="132"/>
      <c r="B314" s="132"/>
      <c r="C314" s="132"/>
      <c r="D314" s="132"/>
      <c r="E314" s="132"/>
      <c r="F314" s="132"/>
      <c r="G314" s="132"/>
      <c r="H314" s="132"/>
      <c r="I314" s="132"/>
      <c r="J314" s="132"/>
      <c r="K314" s="132"/>
      <c r="L314" s="132"/>
      <c r="M314" s="132"/>
      <c r="N314" s="132"/>
      <c r="O314" s="132"/>
      <c r="P314" s="132"/>
      <c r="Q314" s="132"/>
      <c r="R314" s="132"/>
      <c r="S314" s="132"/>
      <c r="T314" s="132"/>
      <c r="U314" s="132"/>
      <c r="V314" s="132"/>
      <c r="W314" s="132"/>
      <c r="X314" s="132"/>
      <c r="Y314" s="132"/>
      <c r="Z314" s="132"/>
      <c r="AA314" s="132"/>
      <c r="AB314" s="132"/>
      <c r="AC314" s="132"/>
      <c r="AD314" s="132"/>
      <c r="AE314" s="132"/>
      <c r="AF314" s="132"/>
      <c r="AG314" s="132"/>
      <c r="AH314" s="132"/>
      <c r="AI314" s="132"/>
    </row>
    <row r="315" spans="1:35" x14ac:dyDescent="0.3">
      <c r="A315" s="132"/>
      <c r="B315" s="132"/>
      <c r="C315" s="132"/>
      <c r="D315" s="132"/>
      <c r="E315" s="132"/>
      <c r="F315" s="132"/>
      <c r="G315" s="132"/>
      <c r="H315" s="132"/>
      <c r="I315" s="132"/>
      <c r="J315" s="132"/>
      <c r="K315" s="132"/>
      <c r="L315" s="132"/>
      <c r="M315" s="132"/>
      <c r="N315" s="132"/>
      <c r="O315" s="132"/>
      <c r="P315" s="132"/>
      <c r="Q315" s="132"/>
      <c r="R315" s="132"/>
      <c r="S315" s="132"/>
      <c r="T315" s="132"/>
      <c r="U315" s="132"/>
      <c r="V315" s="132"/>
      <c r="W315" s="132"/>
      <c r="X315" s="132"/>
      <c r="Y315" s="132"/>
      <c r="Z315" s="132"/>
      <c r="AA315" s="132"/>
      <c r="AB315" s="132"/>
      <c r="AC315" s="132"/>
      <c r="AD315" s="132"/>
      <c r="AE315" s="132"/>
      <c r="AF315" s="132"/>
      <c r="AG315" s="132"/>
      <c r="AH315" s="132"/>
      <c r="AI315" s="132"/>
    </row>
    <row r="316" spans="1:35" x14ac:dyDescent="0.3">
      <c r="A316" s="132"/>
      <c r="B316" s="132"/>
      <c r="C316" s="132"/>
      <c r="D316" s="132"/>
      <c r="E316" s="132"/>
      <c r="F316" s="132"/>
      <c r="G316" s="132"/>
      <c r="H316" s="132"/>
      <c r="I316" s="132"/>
      <c r="J316" s="132"/>
      <c r="K316" s="132"/>
      <c r="L316" s="132"/>
      <c r="M316" s="132"/>
      <c r="N316" s="132"/>
      <c r="O316" s="132"/>
      <c r="P316" s="132"/>
      <c r="Q316" s="132"/>
      <c r="R316" s="132"/>
      <c r="S316" s="132"/>
      <c r="T316" s="132"/>
      <c r="U316" s="132"/>
      <c r="V316" s="132"/>
      <c r="W316" s="132"/>
      <c r="X316" s="132"/>
      <c r="Y316" s="132"/>
      <c r="Z316" s="132"/>
      <c r="AA316" s="132"/>
      <c r="AB316" s="132"/>
      <c r="AC316" s="132"/>
      <c r="AD316" s="132"/>
      <c r="AE316" s="132"/>
      <c r="AF316" s="132"/>
      <c r="AG316" s="132"/>
      <c r="AH316" s="132"/>
      <c r="AI316" s="132"/>
    </row>
    <row r="317" spans="1:35" x14ac:dyDescent="0.3">
      <c r="A317" s="132"/>
      <c r="B317" s="132"/>
      <c r="C317" s="132"/>
      <c r="D317" s="132"/>
      <c r="E317" s="132"/>
      <c r="F317" s="132"/>
      <c r="G317" s="132"/>
      <c r="H317" s="132"/>
      <c r="I317" s="132"/>
      <c r="J317" s="132"/>
      <c r="K317" s="132"/>
      <c r="L317" s="132"/>
      <c r="M317" s="132"/>
      <c r="N317" s="132"/>
      <c r="O317" s="132"/>
      <c r="P317" s="132"/>
      <c r="Q317" s="132"/>
      <c r="R317" s="132"/>
      <c r="S317" s="132"/>
      <c r="T317" s="132"/>
      <c r="U317" s="132"/>
      <c r="V317" s="132"/>
      <c r="W317" s="132"/>
      <c r="X317" s="132"/>
      <c r="Y317" s="132"/>
      <c r="Z317" s="132"/>
      <c r="AA317" s="132"/>
      <c r="AB317" s="132"/>
      <c r="AC317" s="132"/>
      <c r="AD317" s="132"/>
      <c r="AE317" s="132"/>
      <c r="AF317" s="132"/>
      <c r="AG317" s="132"/>
      <c r="AH317" s="132"/>
      <c r="AI317" s="132"/>
    </row>
    <row r="318" spans="1:35" x14ac:dyDescent="0.3">
      <c r="A318" s="132"/>
      <c r="B318" s="132"/>
      <c r="C318" s="132"/>
      <c r="D318" s="132"/>
      <c r="E318" s="132"/>
      <c r="F318" s="132"/>
      <c r="G318" s="132"/>
      <c r="H318" s="132"/>
      <c r="I318" s="132"/>
      <c r="J318" s="132"/>
      <c r="K318" s="132"/>
      <c r="L318" s="132"/>
      <c r="M318" s="132"/>
      <c r="N318" s="132"/>
      <c r="O318" s="132"/>
      <c r="P318" s="132"/>
      <c r="Q318" s="132"/>
      <c r="R318" s="132"/>
      <c r="S318" s="132"/>
      <c r="T318" s="132"/>
      <c r="U318" s="132"/>
      <c r="V318" s="132"/>
      <c r="W318" s="132"/>
      <c r="X318" s="132"/>
      <c r="Y318" s="132"/>
      <c r="Z318" s="132"/>
      <c r="AA318" s="132"/>
      <c r="AB318" s="132"/>
      <c r="AC318" s="132"/>
      <c r="AD318" s="132"/>
      <c r="AE318" s="132"/>
      <c r="AF318" s="132"/>
      <c r="AG318" s="132"/>
      <c r="AH318" s="132"/>
      <c r="AI318" s="132"/>
    </row>
    <row r="319" spans="1:35" x14ac:dyDescent="0.3">
      <c r="A319" s="132"/>
      <c r="B319" s="132"/>
      <c r="C319" s="132"/>
      <c r="D319" s="132"/>
      <c r="E319" s="132"/>
      <c r="F319" s="132"/>
      <c r="G319" s="132"/>
      <c r="H319" s="132"/>
      <c r="I319" s="132"/>
      <c r="J319" s="132"/>
      <c r="K319" s="132"/>
      <c r="L319" s="132"/>
      <c r="M319" s="132"/>
      <c r="N319" s="132"/>
      <c r="O319" s="132"/>
      <c r="P319" s="132"/>
      <c r="Q319" s="132"/>
      <c r="R319" s="132"/>
      <c r="S319" s="132"/>
      <c r="T319" s="132"/>
      <c r="U319" s="132"/>
      <c r="V319" s="132"/>
      <c r="W319" s="132"/>
      <c r="X319" s="132"/>
      <c r="Y319" s="132"/>
      <c r="Z319" s="132"/>
      <c r="AA319" s="132"/>
      <c r="AB319" s="132"/>
      <c r="AC319" s="132"/>
      <c r="AD319" s="132"/>
      <c r="AE319" s="132"/>
      <c r="AF319" s="132"/>
      <c r="AG319" s="132"/>
      <c r="AH319" s="132"/>
      <c r="AI319" s="132"/>
    </row>
    <row r="320" spans="1:35" x14ac:dyDescent="0.3">
      <c r="A320" s="132"/>
      <c r="B320" s="132"/>
      <c r="C320" s="132"/>
      <c r="D320" s="132"/>
      <c r="E320" s="132"/>
      <c r="F320" s="132"/>
      <c r="G320" s="132"/>
      <c r="H320" s="132"/>
      <c r="I320" s="132"/>
      <c r="J320" s="132"/>
      <c r="K320" s="132"/>
      <c r="L320" s="132"/>
      <c r="M320" s="132"/>
      <c r="N320" s="132"/>
      <c r="O320" s="132"/>
      <c r="P320" s="132"/>
      <c r="Q320" s="132"/>
      <c r="R320" s="132"/>
      <c r="S320" s="132"/>
      <c r="T320" s="132"/>
      <c r="U320" s="132"/>
      <c r="V320" s="132"/>
      <c r="W320" s="132"/>
      <c r="X320" s="132"/>
      <c r="Y320" s="132"/>
      <c r="Z320" s="132"/>
      <c r="AA320" s="132"/>
      <c r="AB320" s="132"/>
      <c r="AC320" s="132"/>
      <c r="AD320" s="132"/>
      <c r="AE320" s="132"/>
      <c r="AF320" s="132"/>
      <c r="AG320" s="132"/>
      <c r="AH320" s="132"/>
      <c r="AI320" s="132"/>
    </row>
    <row r="321" spans="1:35" x14ac:dyDescent="0.3">
      <c r="A321" s="132"/>
      <c r="B321" s="132"/>
      <c r="C321" s="132"/>
      <c r="D321" s="132"/>
      <c r="E321" s="132"/>
      <c r="F321" s="132"/>
      <c r="G321" s="132"/>
      <c r="H321" s="132"/>
      <c r="I321" s="132"/>
      <c r="J321" s="132"/>
      <c r="K321" s="132"/>
      <c r="L321" s="132"/>
      <c r="M321" s="132"/>
      <c r="N321" s="132"/>
      <c r="O321" s="132"/>
      <c r="P321" s="132"/>
      <c r="Q321" s="132"/>
      <c r="R321" s="132"/>
      <c r="S321" s="132"/>
      <c r="T321" s="132"/>
      <c r="U321" s="132"/>
      <c r="V321" s="132"/>
      <c r="W321" s="132"/>
      <c r="X321" s="132"/>
      <c r="Y321" s="132"/>
      <c r="Z321" s="132"/>
      <c r="AA321" s="132"/>
      <c r="AB321" s="132"/>
      <c r="AC321" s="132"/>
      <c r="AD321" s="132"/>
      <c r="AE321" s="132"/>
      <c r="AF321" s="132"/>
      <c r="AG321" s="132"/>
      <c r="AH321" s="132"/>
      <c r="AI321" s="132"/>
    </row>
    <row r="322" spans="1:35" x14ac:dyDescent="0.3">
      <c r="A322" s="132"/>
      <c r="B322" s="132"/>
      <c r="C322" s="132"/>
      <c r="D322" s="132"/>
      <c r="E322" s="132"/>
      <c r="F322" s="132"/>
      <c r="G322" s="132"/>
      <c r="H322" s="132"/>
      <c r="I322" s="132"/>
      <c r="J322" s="132"/>
      <c r="K322" s="132"/>
      <c r="L322" s="132"/>
      <c r="M322" s="132"/>
      <c r="N322" s="132"/>
      <c r="O322" s="132"/>
      <c r="P322" s="132"/>
      <c r="Q322" s="132"/>
      <c r="R322" s="132"/>
      <c r="S322" s="132"/>
      <c r="T322" s="132"/>
      <c r="U322" s="132"/>
      <c r="V322" s="132"/>
      <c r="W322" s="132"/>
      <c r="X322" s="132"/>
      <c r="Y322" s="132"/>
      <c r="Z322" s="132"/>
      <c r="AA322" s="132"/>
      <c r="AB322" s="132"/>
      <c r="AC322" s="132"/>
      <c r="AD322" s="132"/>
      <c r="AE322" s="132"/>
      <c r="AF322" s="132"/>
      <c r="AG322" s="132"/>
      <c r="AH322" s="132"/>
      <c r="AI322" s="132"/>
    </row>
    <row r="323" spans="1:35" x14ac:dyDescent="0.3">
      <c r="A323" s="132"/>
      <c r="B323" s="132"/>
      <c r="C323" s="132"/>
      <c r="D323" s="132"/>
      <c r="E323" s="132"/>
      <c r="F323" s="132"/>
      <c r="G323" s="132"/>
      <c r="H323" s="132"/>
      <c r="I323" s="132"/>
      <c r="J323" s="132"/>
      <c r="K323" s="132"/>
      <c r="L323" s="132"/>
      <c r="M323" s="132"/>
      <c r="N323" s="132"/>
      <c r="O323" s="132"/>
      <c r="P323" s="132"/>
      <c r="Q323" s="132"/>
      <c r="R323" s="132"/>
      <c r="S323" s="132"/>
      <c r="T323" s="132"/>
      <c r="U323" s="132"/>
      <c r="V323" s="132"/>
      <c r="W323" s="132"/>
      <c r="X323" s="132"/>
      <c r="Y323" s="132"/>
      <c r="Z323" s="132"/>
      <c r="AA323" s="132"/>
      <c r="AB323" s="132"/>
      <c r="AC323" s="132"/>
      <c r="AD323" s="132"/>
      <c r="AE323" s="132"/>
      <c r="AF323" s="132"/>
      <c r="AG323" s="132"/>
      <c r="AH323" s="132"/>
      <c r="AI323" s="132"/>
    </row>
    <row r="324" spans="1:35" x14ac:dyDescent="0.3">
      <c r="A324" s="132"/>
      <c r="B324" s="132"/>
      <c r="C324" s="132"/>
      <c r="D324" s="132"/>
      <c r="E324" s="132"/>
      <c r="F324" s="132"/>
      <c r="G324" s="132"/>
      <c r="H324" s="132"/>
      <c r="I324" s="132"/>
      <c r="J324" s="132"/>
      <c r="K324" s="132"/>
      <c r="L324" s="132"/>
      <c r="M324" s="132"/>
      <c r="N324" s="132"/>
      <c r="O324" s="132"/>
      <c r="P324" s="132"/>
      <c r="Q324" s="132"/>
      <c r="R324" s="132"/>
      <c r="S324" s="132"/>
      <c r="T324" s="132"/>
      <c r="U324" s="132"/>
      <c r="V324" s="132"/>
      <c r="W324" s="132"/>
      <c r="X324" s="132"/>
      <c r="Y324" s="132"/>
      <c r="Z324" s="132"/>
      <c r="AA324" s="132"/>
      <c r="AB324" s="132"/>
      <c r="AC324" s="132"/>
      <c r="AD324" s="132"/>
      <c r="AE324" s="132"/>
      <c r="AF324" s="132"/>
      <c r="AG324" s="132"/>
      <c r="AH324" s="132"/>
      <c r="AI324" s="132"/>
    </row>
    <row r="325" spans="1:35" x14ac:dyDescent="0.3">
      <c r="A325" s="132"/>
      <c r="B325" s="132"/>
      <c r="C325" s="132"/>
      <c r="D325" s="132"/>
      <c r="E325" s="132"/>
      <c r="F325" s="132"/>
      <c r="G325" s="132"/>
      <c r="H325" s="132"/>
      <c r="I325" s="132"/>
      <c r="J325" s="132"/>
      <c r="K325" s="132"/>
      <c r="L325" s="132"/>
      <c r="M325" s="132"/>
      <c r="N325" s="132"/>
      <c r="O325" s="132"/>
      <c r="P325" s="132"/>
      <c r="Q325" s="132"/>
      <c r="R325" s="132"/>
      <c r="S325" s="132"/>
      <c r="T325" s="132"/>
      <c r="U325" s="132"/>
      <c r="V325" s="132"/>
      <c r="W325" s="132"/>
      <c r="X325" s="132"/>
      <c r="Y325" s="132"/>
      <c r="Z325" s="132"/>
      <c r="AA325" s="132"/>
      <c r="AB325" s="132"/>
      <c r="AC325" s="132"/>
      <c r="AD325" s="132"/>
      <c r="AE325" s="132"/>
      <c r="AF325" s="132"/>
      <c r="AG325" s="132"/>
      <c r="AH325" s="132"/>
      <c r="AI325" s="132"/>
    </row>
    <row r="326" spans="1:35" x14ac:dyDescent="0.3">
      <c r="A326" s="132"/>
      <c r="B326" s="132"/>
      <c r="C326" s="132"/>
      <c r="D326" s="132"/>
      <c r="E326" s="132"/>
      <c r="F326" s="132"/>
      <c r="G326" s="132"/>
      <c r="H326" s="132"/>
      <c r="I326" s="132"/>
      <c r="J326" s="132"/>
      <c r="K326" s="132"/>
      <c r="L326" s="132"/>
      <c r="M326" s="132"/>
      <c r="N326" s="132"/>
      <c r="O326" s="132"/>
      <c r="P326" s="132"/>
      <c r="Q326" s="132"/>
      <c r="R326" s="132"/>
      <c r="S326" s="132"/>
      <c r="T326" s="132"/>
      <c r="U326" s="132"/>
      <c r="V326" s="132"/>
      <c r="W326" s="132"/>
      <c r="X326" s="132"/>
      <c r="Y326" s="132"/>
      <c r="Z326" s="132"/>
      <c r="AA326" s="132"/>
      <c r="AB326" s="132"/>
      <c r="AC326" s="132"/>
      <c r="AD326" s="132"/>
      <c r="AE326" s="132"/>
      <c r="AF326" s="132"/>
      <c r="AG326" s="132"/>
      <c r="AH326" s="132"/>
      <c r="AI326" s="132"/>
    </row>
    <row r="327" spans="1:35" x14ac:dyDescent="0.3">
      <c r="A327" s="132"/>
      <c r="B327" s="132"/>
      <c r="C327" s="132"/>
      <c r="D327" s="132"/>
      <c r="E327" s="132"/>
      <c r="F327" s="132"/>
      <c r="G327" s="132"/>
      <c r="H327" s="132"/>
      <c r="I327" s="132"/>
      <c r="J327" s="132"/>
      <c r="K327" s="132"/>
      <c r="L327" s="132"/>
      <c r="M327" s="132"/>
      <c r="N327" s="132"/>
      <c r="O327" s="132"/>
      <c r="P327" s="132"/>
      <c r="Q327" s="132"/>
      <c r="R327" s="132"/>
      <c r="S327" s="132"/>
      <c r="T327" s="132"/>
      <c r="U327" s="132"/>
      <c r="V327" s="132"/>
      <c r="W327" s="132"/>
      <c r="X327" s="132"/>
      <c r="Y327" s="132"/>
      <c r="Z327" s="132"/>
      <c r="AA327" s="132"/>
      <c r="AB327" s="132"/>
      <c r="AC327" s="132"/>
      <c r="AD327" s="132"/>
      <c r="AE327" s="132"/>
      <c r="AF327" s="132"/>
      <c r="AG327" s="132"/>
      <c r="AH327" s="132"/>
      <c r="AI327" s="132"/>
    </row>
    <row r="328" spans="1:35" x14ac:dyDescent="0.3">
      <c r="A328" s="132"/>
      <c r="B328" s="132"/>
      <c r="C328" s="132"/>
      <c r="D328" s="132"/>
      <c r="E328" s="132"/>
      <c r="F328" s="132"/>
      <c r="G328" s="132"/>
      <c r="H328" s="132"/>
      <c r="I328" s="132"/>
      <c r="J328" s="132"/>
      <c r="K328" s="132"/>
      <c r="L328" s="132"/>
      <c r="M328" s="132"/>
      <c r="N328" s="132"/>
      <c r="O328" s="132"/>
      <c r="P328" s="132"/>
      <c r="Q328" s="132"/>
      <c r="R328" s="132"/>
      <c r="S328" s="132"/>
      <c r="T328" s="132"/>
      <c r="U328" s="132"/>
      <c r="V328" s="132"/>
      <c r="W328" s="132"/>
      <c r="X328" s="132"/>
      <c r="Y328" s="132"/>
      <c r="Z328" s="132"/>
      <c r="AA328" s="132"/>
      <c r="AB328" s="132"/>
      <c r="AC328" s="132"/>
      <c r="AD328" s="132"/>
      <c r="AE328" s="132"/>
      <c r="AF328" s="132"/>
      <c r="AG328" s="132"/>
      <c r="AH328" s="132"/>
      <c r="AI328" s="132"/>
    </row>
    <row r="329" spans="1:35" x14ac:dyDescent="0.3">
      <c r="A329" s="132"/>
      <c r="B329" s="132"/>
      <c r="C329" s="132"/>
      <c r="D329" s="132"/>
      <c r="E329" s="132"/>
      <c r="F329" s="132"/>
      <c r="G329" s="132"/>
      <c r="H329" s="132"/>
      <c r="I329" s="132"/>
      <c r="J329" s="132"/>
      <c r="K329" s="132"/>
      <c r="L329" s="132"/>
      <c r="M329" s="132"/>
      <c r="N329" s="132"/>
      <c r="O329" s="132"/>
      <c r="P329" s="132"/>
      <c r="Q329" s="132"/>
      <c r="R329" s="132"/>
      <c r="S329" s="132"/>
      <c r="T329" s="132"/>
      <c r="U329" s="132"/>
      <c r="V329" s="132"/>
      <c r="W329" s="132"/>
      <c r="X329" s="132"/>
      <c r="Y329" s="132"/>
      <c r="Z329" s="132"/>
      <c r="AA329" s="132"/>
      <c r="AB329" s="132"/>
      <c r="AC329" s="132"/>
      <c r="AD329" s="132"/>
      <c r="AE329" s="132"/>
      <c r="AF329" s="132"/>
      <c r="AG329" s="132"/>
      <c r="AH329" s="132"/>
      <c r="AI329" s="132"/>
    </row>
    <row r="330" spans="1:35" x14ac:dyDescent="0.3">
      <c r="A330" s="132"/>
      <c r="B330" s="132"/>
      <c r="C330" s="132"/>
      <c r="D330" s="132"/>
      <c r="E330" s="132"/>
      <c r="F330" s="132"/>
      <c r="G330" s="132"/>
      <c r="H330" s="132"/>
      <c r="I330" s="132"/>
      <c r="J330" s="132"/>
      <c r="K330" s="132"/>
      <c r="L330" s="132"/>
      <c r="M330" s="132"/>
      <c r="N330" s="132"/>
      <c r="O330" s="132"/>
      <c r="P330" s="132"/>
      <c r="Q330" s="132"/>
      <c r="R330" s="132"/>
      <c r="S330" s="132"/>
      <c r="T330" s="132"/>
      <c r="U330" s="132"/>
      <c r="V330" s="132"/>
      <c r="W330" s="132"/>
      <c r="X330" s="132"/>
      <c r="Y330" s="132"/>
      <c r="Z330" s="132"/>
      <c r="AA330" s="132"/>
      <c r="AB330" s="132"/>
      <c r="AC330" s="132"/>
      <c r="AD330" s="132"/>
      <c r="AE330" s="132"/>
      <c r="AF330" s="132"/>
      <c r="AG330" s="132"/>
      <c r="AH330" s="132"/>
      <c r="AI330" s="132"/>
    </row>
    <row r="331" spans="1:35" x14ac:dyDescent="0.3">
      <c r="A331" s="132"/>
      <c r="B331" s="132"/>
      <c r="C331" s="132"/>
      <c r="D331" s="132"/>
      <c r="E331" s="132"/>
      <c r="F331" s="132"/>
      <c r="G331" s="132"/>
      <c r="H331" s="132"/>
      <c r="I331" s="132"/>
      <c r="J331" s="132"/>
      <c r="K331" s="132"/>
      <c r="L331" s="132"/>
      <c r="M331" s="132"/>
      <c r="N331" s="132"/>
      <c r="O331" s="132"/>
      <c r="P331" s="132"/>
      <c r="Q331" s="132"/>
      <c r="R331" s="132"/>
      <c r="S331" s="132"/>
      <c r="T331" s="132"/>
      <c r="U331" s="132"/>
      <c r="V331" s="132"/>
      <c r="W331" s="132"/>
      <c r="X331" s="132"/>
      <c r="Y331" s="132"/>
      <c r="Z331" s="132"/>
      <c r="AA331" s="132"/>
      <c r="AB331" s="132"/>
      <c r="AC331" s="132"/>
      <c r="AD331" s="132"/>
      <c r="AE331" s="132"/>
      <c r="AF331" s="132"/>
      <c r="AG331" s="132"/>
      <c r="AH331" s="132"/>
      <c r="AI331" s="132"/>
    </row>
    <row r="332" spans="1:35" x14ac:dyDescent="0.3">
      <c r="A332" s="132"/>
      <c r="B332" s="132"/>
      <c r="C332" s="132"/>
      <c r="D332" s="132"/>
      <c r="E332" s="132"/>
      <c r="F332" s="132"/>
      <c r="G332" s="132"/>
      <c r="H332" s="132"/>
      <c r="I332" s="132"/>
      <c r="J332" s="132"/>
      <c r="K332" s="132"/>
      <c r="L332" s="132"/>
      <c r="M332" s="132"/>
      <c r="N332" s="132"/>
      <c r="O332" s="132"/>
      <c r="P332" s="132"/>
      <c r="Q332" s="132"/>
      <c r="R332" s="132"/>
      <c r="S332" s="132"/>
      <c r="T332" s="132"/>
      <c r="U332" s="132"/>
      <c r="V332" s="132"/>
      <c r="W332" s="132"/>
      <c r="X332" s="132"/>
      <c r="Y332" s="132"/>
      <c r="Z332" s="132"/>
      <c r="AA332" s="132"/>
      <c r="AB332" s="132"/>
      <c r="AC332" s="132"/>
      <c r="AD332" s="132"/>
      <c r="AE332" s="132"/>
      <c r="AF332" s="132"/>
      <c r="AG332" s="132"/>
      <c r="AH332" s="132"/>
      <c r="AI332" s="132"/>
    </row>
    <row r="333" spans="1:35" x14ac:dyDescent="0.3">
      <c r="A333" s="132"/>
      <c r="B333" s="132"/>
      <c r="C333" s="132"/>
      <c r="D333" s="132"/>
      <c r="E333" s="132"/>
      <c r="F333" s="132"/>
      <c r="G333" s="132"/>
      <c r="H333" s="132"/>
      <c r="I333" s="132"/>
      <c r="J333" s="132"/>
      <c r="K333" s="132"/>
      <c r="L333" s="132"/>
      <c r="M333" s="132"/>
      <c r="N333" s="132"/>
      <c r="O333" s="132"/>
      <c r="P333" s="132"/>
      <c r="Q333" s="132"/>
      <c r="R333" s="132"/>
      <c r="S333" s="132"/>
      <c r="T333" s="132"/>
      <c r="U333" s="132"/>
      <c r="V333" s="132"/>
      <c r="W333" s="132"/>
      <c r="X333" s="132"/>
      <c r="Y333" s="132"/>
      <c r="Z333" s="132"/>
      <c r="AA333" s="132"/>
      <c r="AB333" s="132"/>
      <c r="AC333" s="132"/>
      <c r="AD333" s="132"/>
      <c r="AE333" s="132"/>
      <c r="AF333" s="132"/>
      <c r="AG333" s="132"/>
      <c r="AH333" s="132"/>
      <c r="AI333" s="132"/>
    </row>
    <row r="334" spans="1:35" x14ac:dyDescent="0.3">
      <c r="A334" s="132"/>
      <c r="B334" s="132"/>
      <c r="C334" s="132"/>
      <c r="D334" s="132"/>
      <c r="E334" s="132"/>
      <c r="F334" s="132"/>
      <c r="G334" s="132"/>
      <c r="H334" s="132"/>
      <c r="I334" s="132"/>
      <c r="J334" s="132"/>
      <c r="K334" s="132"/>
      <c r="L334" s="132"/>
      <c r="M334" s="132"/>
      <c r="N334" s="132"/>
      <c r="O334" s="132"/>
      <c r="P334" s="132"/>
      <c r="Q334" s="132"/>
      <c r="R334" s="132"/>
      <c r="S334" s="132"/>
      <c r="T334" s="132"/>
      <c r="U334" s="132"/>
      <c r="V334" s="132"/>
      <c r="W334" s="132"/>
      <c r="X334" s="132"/>
      <c r="Y334" s="132"/>
      <c r="Z334" s="132"/>
      <c r="AA334" s="132"/>
      <c r="AB334" s="132"/>
      <c r="AC334" s="132"/>
      <c r="AD334" s="132"/>
      <c r="AE334" s="132"/>
      <c r="AF334" s="132"/>
      <c r="AG334" s="132"/>
      <c r="AH334" s="132"/>
      <c r="AI334" s="132"/>
    </row>
    <row r="335" spans="1:35" x14ac:dyDescent="0.3">
      <c r="A335" s="132"/>
      <c r="B335" s="132"/>
      <c r="C335" s="132"/>
      <c r="D335" s="132"/>
      <c r="E335" s="132"/>
      <c r="F335" s="132"/>
      <c r="G335" s="132"/>
      <c r="H335" s="132"/>
      <c r="I335" s="132"/>
      <c r="J335" s="132"/>
      <c r="K335" s="132"/>
      <c r="L335" s="132"/>
      <c r="M335" s="132"/>
      <c r="N335" s="132"/>
      <c r="O335" s="132"/>
      <c r="P335" s="132"/>
      <c r="Q335" s="132"/>
      <c r="R335" s="132"/>
      <c r="S335" s="132"/>
      <c r="T335" s="132"/>
      <c r="U335" s="132"/>
      <c r="V335" s="132"/>
      <c r="W335" s="132"/>
      <c r="X335" s="132"/>
      <c r="Y335" s="132"/>
      <c r="Z335" s="132"/>
      <c r="AA335" s="132"/>
      <c r="AB335" s="132"/>
      <c r="AC335" s="132"/>
      <c r="AD335" s="132"/>
      <c r="AE335" s="132"/>
      <c r="AF335" s="132"/>
      <c r="AG335" s="132"/>
      <c r="AH335" s="132"/>
      <c r="AI335" s="132"/>
    </row>
    <row r="336" spans="1:35" x14ac:dyDescent="0.3">
      <c r="A336" s="132"/>
      <c r="B336" s="132"/>
      <c r="C336" s="132"/>
      <c r="D336" s="132"/>
      <c r="E336" s="132"/>
      <c r="F336" s="132"/>
      <c r="G336" s="132"/>
      <c r="H336" s="132"/>
      <c r="I336" s="132"/>
      <c r="J336" s="132"/>
      <c r="K336" s="132"/>
      <c r="L336" s="132"/>
      <c r="M336" s="132"/>
      <c r="N336" s="132"/>
      <c r="O336" s="132"/>
      <c r="P336" s="132"/>
      <c r="Q336" s="132"/>
      <c r="R336" s="132"/>
      <c r="S336" s="132"/>
      <c r="T336" s="132"/>
      <c r="U336" s="132"/>
      <c r="V336" s="132"/>
      <c r="W336" s="132"/>
      <c r="X336" s="132"/>
      <c r="Y336" s="132"/>
      <c r="Z336" s="132"/>
      <c r="AA336" s="132"/>
      <c r="AB336" s="132"/>
      <c r="AC336" s="132"/>
      <c r="AD336" s="132"/>
      <c r="AE336" s="132"/>
      <c r="AF336" s="132"/>
      <c r="AG336" s="132"/>
      <c r="AH336" s="132"/>
      <c r="AI336" s="132"/>
    </row>
    <row r="337" spans="1:35" x14ac:dyDescent="0.3">
      <c r="A337" s="132"/>
      <c r="B337" s="132"/>
      <c r="C337" s="132"/>
      <c r="D337" s="132"/>
      <c r="E337" s="132"/>
      <c r="F337" s="132"/>
      <c r="G337" s="132"/>
      <c r="H337" s="132"/>
      <c r="I337" s="132"/>
      <c r="J337" s="132"/>
      <c r="K337" s="132"/>
      <c r="L337" s="132"/>
      <c r="M337" s="132"/>
      <c r="N337" s="132"/>
      <c r="O337" s="132"/>
      <c r="P337" s="132"/>
      <c r="Q337" s="132"/>
      <c r="R337" s="132"/>
      <c r="S337" s="132"/>
      <c r="T337" s="132"/>
      <c r="U337" s="132"/>
      <c r="V337" s="132"/>
      <c r="W337" s="132"/>
      <c r="X337" s="132"/>
      <c r="Y337" s="132"/>
      <c r="Z337" s="132"/>
      <c r="AA337" s="132"/>
      <c r="AB337" s="132"/>
      <c r="AC337" s="132"/>
      <c r="AD337" s="132"/>
      <c r="AE337" s="132"/>
      <c r="AF337" s="132"/>
      <c r="AG337" s="132"/>
      <c r="AH337" s="132"/>
      <c r="AI337" s="132"/>
    </row>
    <row r="338" spans="1:35" x14ac:dyDescent="0.3">
      <c r="A338" s="132"/>
      <c r="B338" s="132"/>
      <c r="C338" s="132"/>
      <c r="D338" s="132"/>
      <c r="E338" s="132"/>
      <c r="F338" s="132"/>
      <c r="G338" s="132"/>
      <c r="H338" s="132"/>
      <c r="I338" s="132"/>
      <c r="J338" s="132"/>
      <c r="K338" s="132"/>
      <c r="L338" s="132"/>
      <c r="M338" s="132"/>
      <c r="N338" s="132"/>
      <c r="O338" s="132"/>
      <c r="P338" s="132"/>
      <c r="Q338" s="132"/>
      <c r="R338" s="132"/>
      <c r="S338" s="132"/>
      <c r="T338" s="132"/>
      <c r="U338" s="132"/>
      <c r="V338" s="132"/>
      <c r="W338" s="132"/>
      <c r="X338" s="132"/>
      <c r="Y338" s="132"/>
      <c r="Z338" s="132"/>
      <c r="AA338" s="132"/>
      <c r="AB338" s="132"/>
      <c r="AC338" s="132"/>
      <c r="AD338" s="132"/>
      <c r="AE338" s="132"/>
      <c r="AF338" s="132"/>
      <c r="AG338" s="132"/>
      <c r="AH338" s="132"/>
      <c r="AI338" s="132"/>
    </row>
    <row r="339" spans="1:35" x14ac:dyDescent="0.3">
      <c r="A339" s="132"/>
      <c r="B339" s="132"/>
      <c r="C339" s="132"/>
      <c r="D339" s="132"/>
      <c r="E339" s="132"/>
      <c r="F339" s="132"/>
      <c r="G339" s="132"/>
      <c r="H339" s="132"/>
      <c r="I339" s="132"/>
      <c r="J339" s="132"/>
      <c r="K339" s="132"/>
      <c r="L339" s="132"/>
      <c r="M339" s="132"/>
      <c r="N339" s="132"/>
      <c r="O339" s="132"/>
      <c r="P339" s="132"/>
      <c r="Q339" s="132"/>
      <c r="R339" s="132"/>
      <c r="S339" s="132"/>
      <c r="T339" s="132"/>
      <c r="U339" s="132"/>
      <c r="V339" s="132"/>
      <c r="W339" s="132"/>
      <c r="X339" s="132"/>
      <c r="Y339" s="132"/>
      <c r="Z339" s="132"/>
      <c r="AA339" s="132"/>
      <c r="AB339" s="132"/>
      <c r="AC339" s="132"/>
      <c r="AD339" s="132"/>
      <c r="AE339" s="132"/>
      <c r="AF339" s="132"/>
      <c r="AG339" s="132"/>
      <c r="AH339" s="132"/>
      <c r="AI339" s="132"/>
    </row>
    <row r="340" spans="1:35" x14ac:dyDescent="0.3">
      <c r="A340" s="132"/>
      <c r="B340" s="132"/>
      <c r="C340" s="132"/>
      <c r="D340" s="132"/>
      <c r="E340" s="132"/>
      <c r="F340" s="132"/>
      <c r="G340" s="132"/>
      <c r="H340" s="132"/>
      <c r="I340" s="132"/>
      <c r="J340" s="132"/>
      <c r="K340" s="132"/>
      <c r="L340" s="132"/>
      <c r="M340" s="132"/>
      <c r="N340" s="132"/>
      <c r="O340" s="132"/>
      <c r="P340" s="132"/>
      <c r="Q340" s="132"/>
      <c r="R340" s="132"/>
      <c r="S340" s="132"/>
      <c r="T340" s="132"/>
      <c r="U340" s="132"/>
      <c r="V340" s="132"/>
      <c r="W340" s="132"/>
      <c r="X340" s="132"/>
      <c r="Y340" s="132"/>
      <c r="Z340" s="132"/>
      <c r="AA340" s="132"/>
      <c r="AB340" s="132"/>
      <c r="AC340" s="132"/>
      <c r="AD340" s="132"/>
      <c r="AE340" s="132"/>
      <c r="AF340" s="132"/>
      <c r="AG340" s="132"/>
      <c r="AH340" s="132"/>
      <c r="AI340" s="132"/>
    </row>
    <row r="341" spans="1:35" x14ac:dyDescent="0.3">
      <c r="A341" s="132"/>
      <c r="B341" s="132"/>
      <c r="C341" s="132"/>
      <c r="D341" s="132"/>
      <c r="E341" s="132"/>
      <c r="F341" s="132"/>
      <c r="G341" s="132"/>
      <c r="H341" s="132"/>
      <c r="I341" s="132"/>
      <c r="J341" s="132"/>
      <c r="K341" s="132"/>
      <c r="L341" s="132"/>
      <c r="M341" s="132"/>
      <c r="N341" s="132"/>
      <c r="O341" s="132"/>
      <c r="P341" s="132"/>
      <c r="Q341" s="132"/>
      <c r="R341" s="132"/>
      <c r="S341" s="132"/>
      <c r="T341" s="132"/>
      <c r="U341" s="132"/>
      <c r="V341" s="132"/>
      <c r="W341" s="132"/>
      <c r="X341" s="132"/>
      <c r="Y341" s="132"/>
      <c r="Z341" s="132"/>
      <c r="AA341" s="132"/>
      <c r="AB341" s="132"/>
      <c r="AC341" s="132"/>
      <c r="AD341" s="132"/>
      <c r="AE341" s="132"/>
      <c r="AF341" s="132"/>
      <c r="AG341" s="132"/>
      <c r="AH341" s="132"/>
      <c r="AI341" s="132"/>
    </row>
    <row r="342" spans="1:35" x14ac:dyDescent="0.3">
      <c r="A342" s="132"/>
      <c r="B342" s="132"/>
      <c r="C342" s="132"/>
      <c r="D342" s="132"/>
      <c r="E342" s="132"/>
      <c r="F342" s="132"/>
      <c r="G342" s="132"/>
      <c r="H342" s="132"/>
      <c r="I342" s="132"/>
      <c r="J342" s="132"/>
      <c r="K342" s="132"/>
      <c r="L342" s="132"/>
      <c r="M342" s="132"/>
      <c r="N342" s="132"/>
      <c r="O342" s="132"/>
      <c r="P342" s="132"/>
      <c r="Q342" s="132"/>
      <c r="R342" s="132"/>
      <c r="S342" s="132"/>
      <c r="T342" s="132"/>
      <c r="U342" s="132"/>
      <c r="V342" s="132"/>
      <c r="W342" s="132"/>
      <c r="X342" s="132"/>
      <c r="Y342" s="132"/>
      <c r="Z342" s="132"/>
      <c r="AA342" s="132"/>
      <c r="AB342" s="132"/>
      <c r="AC342" s="132"/>
      <c r="AD342" s="132"/>
      <c r="AE342" s="132"/>
      <c r="AF342" s="132"/>
      <c r="AG342" s="132"/>
      <c r="AH342" s="132"/>
      <c r="AI342" s="132"/>
    </row>
    <row r="343" spans="1:35" x14ac:dyDescent="0.3">
      <c r="A343" s="132"/>
      <c r="B343" s="132"/>
      <c r="C343" s="132"/>
      <c r="D343" s="132"/>
      <c r="E343" s="132"/>
      <c r="F343" s="132"/>
      <c r="G343" s="132"/>
      <c r="H343" s="132"/>
      <c r="I343" s="132"/>
      <c r="J343" s="132"/>
      <c r="K343" s="132"/>
      <c r="L343" s="132"/>
      <c r="M343" s="132"/>
      <c r="N343" s="132"/>
      <c r="O343" s="132"/>
      <c r="P343" s="132"/>
      <c r="Q343" s="132"/>
      <c r="R343" s="132"/>
      <c r="S343" s="132"/>
      <c r="T343" s="132"/>
      <c r="U343" s="132"/>
      <c r="V343" s="132"/>
      <c r="W343" s="132"/>
      <c r="X343" s="132"/>
      <c r="Y343" s="132"/>
      <c r="Z343" s="132"/>
      <c r="AA343" s="132"/>
      <c r="AB343" s="132"/>
      <c r="AC343" s="132"/>
      <c r="AD343" s="132"/>
      <c r="AE343" s="132"/>
      <c r="AF343" s="132"/>
      <c r="AG343" s="132"/>
      <c r="AH343" s="132"/>
      <c r="AI343" s="132"/>
    </row>
    <row r="344" spans="1:35" x14ac:dyDescent="0.3">
      <c r="A344" s="132"/>
      <c r="B344" s="132"/>
      <c r="C344" s="132"/>
      <c r="D344" s="132"/>
      <c r="E344" s="132"/>
      <c r="F344" s="132"/>
      <c r="G344" s="132"/>
      <c r="H344" s="132"/>
      <c r="I344" s="132"/>
      <c r="J344" s="132"/>
      <c r="K344" s="132"/>
      <c r="L344" s="132"/>
      <c r="M344" s="132"/>
      <c r="N344" s="132"/>
      <c r="O344" s="132"/>
      <c r="P344" s="132"/>
      <c r="Q344" s="132"/>
      <c r="R344" s="132"/>
      <c r="S344" s="132"/>
      <c r="T344" s="132"/>
      <c r="U344" s="132"/>
      <c r="V344" s="132"/>
      <c r="W344" s="132"/>
      <c r="X344" s="132"/>
      <c r="Y344" s="132"/>
      <c r="Z344" s="132"/>
      <c r="AA344" s="132"/>
      <c r="AB344" s="132"/>
      <c r="AC344" s="132"/>
      <c r="AD344" s="132"/>
      <c r="AE344" s="132"/>
      <c r="AF344" s="132"/>
      <c r="AG344" s="132"/>
      <c r="AH344" s="132"/>
      <c r="AI344" s="132"/>
    </row>
    <row r="345" spans="1:35" x14ac:dyDescent="0.3">
      <c r="A345" s="132"/>
      <c r="B345" s="132"/>
      <c r="C345" s="132"/>
      <c r="D345" s="132"/>
      <c r="E345" s="132"/>
      <c r="F345" s="132"/>
      <c r="G345" s="132"/>
      <c r="H345" s="132"/>
      <c r="I345" s="132"/>
      <c r="J345" s="132"/>
      <c r="K345" s="132"/>
      <c r="L345" s="132"/>
      <c r="M345" s="132"/>
      <c r="N345" s="132"/>
      <c r="O345" s="132"/>
      <c r="P345" s="132"/>
      <c r="Q345" s="132"/>
      <c r="R345" s="132"/>
      <c r="S345" s="132"/>
      <c r="T345" s="132"/>
      <c r="U345" s="132"/>
      <c r="V345" s="132"/>
      <c r="W345" s="132"/>
      <c r="X345" s="132"/>
      <c r="Y345" s="132"/>
      <c r="Z345" s="132"/>
      <c r="AA345" s="132"/>
      <c r="AB345" s="132"/>
      <c r="AC345" s="132"/>
      <c r="AD345" s="132"/>
      <c r="AE345" s="132"/>
      <c r="AF345" s="132"/>
      <c r="AG345" s="132"/>
      <c r="AH345" s="132"/>
      <c r="AI345" s="132"/>
    </row>
    <row r="346" spans="1:35" x14ac:dyDescent="0.3">
      <c r="A346" s="132"/>
      <c r="B346" s="132"/>
      <c r="C346" s="132"/>
      <c r="D346" s="132"/>
      <c r="E346" s="132"/>
      <c r="F346" s="132"/>
      <c r="G346" s="132"/>
      <c r="H346" s="132"/>
      <c r="I346" s="132"/>
      <c r="J346" s="132"/>
      <c r="K346" s="132"/>
      <c r="L346" s="132"/>
      <c r="M346" s="132"/>
      <c r="N346" s="132"/>
      <c r="O346" s="132"/>
      <c r="P346" s="132"/>
      <c r="Q346" s="132"/>
      <c r="R346" s="132"/>
      <c r="S346" s="132"/>
      <c r="T346" s="132"/>
      <c r="U346" s="132"/>
      <c r="V346" s="132"/>
      <c r="W346" s="132"/>
      <c r="X346" s="132"/>
      <c r="Y346" s="132"/>
      <c r="Z346" s="132"/>
      <c r="AA346" s="132"/>
      <c r="AB346" s="132"/>
      <c r="AC346" s="132"/>
      <c r="AD346" s="132"/>
      <c r="AE346" s="132"/>
      <c r="AF346" s="132"/>
      <c r="AG346" s="132"/>
      <c r="AH346" s="132"/>
      <c r="AI346" s="132"/>
    </row>
    <row r="347" spans="1:35" x14ac:dyDescent="0.3">
      <c r="A347" s="132"/>
      <c r="B347" s="132"/>
      <c r="C347" s="132"/>
      <c r="D347" s="132"/>
      <c r="E347" s="132"/>
      <c r="F347" s="132"/>
      <c r="G347" s="132"/>
      <c r="H347" s="132"/>
      <c r="I347" s="132"/>
      <c r="J347" s="132"/>
      <c r="K347" s="132"/>
      <c r="L347" s="132"/>
      <c r="M347" s="132"/>
      <c r="N347" s="132"/>
      <c r="O347" s="132"/>
      <c r="P347" s="132"/>
      <c r="Q347" s="132"/>
      <c r="R347" s="132"/>
      <c r="S347" s="132"/>
      <c r="T347" s="132"/>
      <c r="U347" s="132"/>
      <c r="V347" s="132"/>
      <c r="W347" s="132"/>
      <c r="X347" s="132"/>
      <c r="Y347" s="132"/>
      <c r="Z347" s="132"/>
      <c r="AA347" s="132"/>
      <c r="AB347" s="132"/>
      <c r="AC347" s="132"/>
      <c r="AD347" s="132"/>
      <c r="AE347" s="132"/>
      <c r="AF347" s="132"/>
      <c r="AG347" s="132"/>
      <c r="AH347" s="132"/>
      <c r="AI347" s="132"/>
    </row>
    <row r="348" spans="1:35" x14ac:dyDescent="0.3">
      <c r="A348" s="132"/>
      <c r="B348" s="132"/>
      <c r="C348" s="132"/>
      <c r="D348" s="132"/>
      <c r="E348" s="132"/>
      <c r="F348" s="132"/>
      <c r="G348" s="132"/>
      <c r="H348" s="132"/>
      <c r="I348" s="132"/>
      <c r="J348" s="132"/>
      <c r="K348" s="132"/>
      <c r="L348" s="132"/>
      <c r="M348" s="132"/>
      <c r="N348" s="132"/>
      <c r="O348" s="132"/>
      <c r="P348" s="132"/>
      <c r="Q348" s="132"/>
      <c r="R348" s="132"/>
      <c r="S348" s="132"/>
      <c r="T348" s="132"/>
      <c r="U348" s="132"/>
      <c r="V348" s="132"/>
      <c r="W348" s="132"/>
      <c r="X348" s="132"/>
      <c r="Y348" s="132"/>
      <c r="Z348" s="132"/>
      <c r="AA348" s="132"/>
      <c r="AB348" s="132"/>
      <c r="AC348" s="132"/>
      <c r="AD348" s="132"/>
      <c r="AE348" s="132"/>
      <c r="AF348" s="132"/>
      <c r="AG348" s="132"/>
      <c r="AH348" s="132"/>
      <c r="AI348" s="132"/>
    </row>
    <row r="349" spans="1:35" x14ac:dyDescent="0.3">
      <c r="A349" s="132"/>
      <c r="B349" s="132"/>
      <c r="C349" s="132"/>
      <c r="D349" s="132"/>
      <c r="E349" s="132"/>
      <c r="F349" s="132"/>
      <c r="G349" s="132"/>
      <c r="H349" s="132"/>
      <c r="I349" s="132"/>
      <c r="J349" s="132"/>
      <c r="K349" s="132"/>
      <c r="L349" s="132"/>
      <c r="M349" s="132"/>
      <c r="N349" s="132"/>
      <c r="O349" s="132"/>
      <c r="P349" s="132"/>
      <c r="Q349" s="132"/>
      <c r="R349" s="132"/>
      <c r="S349" s="132"/>
      <c r="T349" s="132"/>
      <c r="U349" s="132"/>
      <c r="V349" s="132"/>
      <c r="W349" s="132"/>
      <c r="X349" s="132"/>
      <c r="Y349" s="132"/>
      <c r="Z349" s="132"/>
      <c r="AA349" s="132"/>
      <c r="AB349" s="132"/>
      <c r="AC349" s="132"/>
      <c r="AD349" s="132"/>
      <c r="AE349" s="132"/>
      <c r="AF349" s="132"/>
      <c r="AG349" s="132"/>
      <c r="AH349" s="132"/>
      <c r="AI349" s="132"/>
    </row>
    <row r="350" spans="1:35" x14ac:dyDescent="0.3">
      <c r="A350" s="132"/>
      <c r="B350" s="132"/>
      <c r="C350" s="132"/>
      <c r="D350" s="132"/>
      <c r="E350" s="132"/>
      <c r="F350" s="132"/>
      <c r="G350" s="132"/>
      <c r="H350" s="132"/>
      <c r="I350" s="132"/>
      <c r="J350" s="132"/>
      <c r="K350" s="132"/>
      <c r="L350" s="132"/>
      <c r="M350" s="132"/>
      <c r="N350" s="132"/>
      <c r="O350" s="132"/>
      <c r="P350" s="132"/>
      <c r="Q350" s="132"/>
      <c r="R350" s="132"/>
      <c r="S350" s="132"/>
      <c r="T350" s="132"/>
      <c r="U350" s="132"/>
      <c r="V350" s="132"/>
      <c r="W350" s="132"/>
      <c r="X350" s="132"/>
      <c r="Y350" s="132"/>
      <c r="Z350" s="132"/>
      <c r="AA350" s="132"/>
      <c r="AB350" s="132"/>
      <c r="AC350" s="132"/>
      <c r="AD350" s="132"/>
      <c r="AE350" s="132"/>
      <c r="AF350" s="132"/>
      <c r="AG350" s="132"/>
      <c r="AH350" s="132"/>
      <c r="AI350" s="132"/>
    </row>
    <row r="351" spans="1:35" x14ac:dyDescent="0.3">
      <c r="A351" s="132"/>
      <c r="B351" s="132"/>
      <c r="C351" s="132"/>
      <c r="D351" s="132"/>
      <c r="E351" s="132"/>
      <c r="F351" s="132"/>
      <c r="G351" s="132"/>
      <c r="H351" s="132"/>
      <c r="I351" s="132"/>
      <c r="J351" s="132"/>
      <c r="K351" s="132"/>
      <c r="L351" s="132"/>
      <c r="M351" s="132"/>
      <c r="N351" s="132"/>
      <c r="O351" s="132"/>
      <c r="P351" s="132"/>
      <c r="Q351" s="132"/>
      <c r="R351" s="132"/>
      <c r="S351" s="132"/>
      <c r="T351" s="132"/>
      <c r="U351" s="132"/>
      <c r="V351" s="132"/>
      <c r="W351" s="132"/>
      <c r="X351" s="132"/>
      <c r="Y351" s="132"/>
      <c r="Z351" s="132"/>
      <c r="AA351" s="132"/>
      <c r="AB351" s="132"/>
      <c r="AC351" s="132"/>
      <c r="AD351" s="132"/>
      <c r="AE351" s="132"/>
      <c r="AF351" s="132"/>
      <c r="AG351" s="132"/>
      <c r="AH351" s="132"/>
      <c r="AI351" s="132"/>
    </row>
    <row r="352" spans="1:35" x14ac:dyDescent="0.3">
      <c r="A352" s="132"/>
      <c r="B352" s="132"/>
      <c r="C352" s="132"/>
      <c r="D352" s="132"/>
      <c r="E352" s="132"/>
      <c r="F352" s="132"/>
      <c r="G352" s="132"/>
      <c r="H352" s="132"/>
      <c r="I352" s="132"/>
      <c r="J352" s="132"/>
      <c r="K352" s="132"/>
      <c r="L352" s="132"/>
      <c r="M352" s="132"/>
      <c r="N352" s="132"/>
      <c r="O352" s="132"/>
      <c r="P352" s="132"/>
      <c r="Q352" s="132"/>
      <c r="R352" s="132"/>
      <c r="S352" s="132"/>
      <c r="T352" s="132"/>
      <c r="U352" s="132"/>
      <c r="V352" s="132"/>
      <c r="W352" s="132"/>
      <c r="X352" s="132"/>
      <c r="Y352" s="132"/>
      <c r="Z352" s="132"/>
      <c r="AA352" s="132"/>
      <c r="AB352" s="132"/>
      <c r="AC352" s="132"/>
      <c r="AD352" s="132"/>
      <c r="AE352" s="132"/>
      <c r="AF352" s="132"/>
      <c r="AG352" s="132"/>
      <c r="AH352" s="132"/>
      <c r="AI352" s="132"/>
    </row>
    <row r="353" spans="1:35" x14ac:dyDescent="0.3">
      <c r="A353" s="132"/>
      <c r="B353" s="132"/>
      <c r="C353" s="132"/>
      <c r="D353" s="132"/>
      <c r="E353" s="132"/>
      <c r="F353" s="132"/>
      <c r="G353" s="132"/>
      <c r="H353" s="132"/>
      <c r="I353" s="132"/>
      <c r="J353" s="132"/>
      <c r="K353" s="132"/>
      <c r="L353" s="132"/>
      <c r="M353" s="132"/>
      <c r="N353" s="132"/>
      <c r="O353" s="132"/>
      <c r="P353" s="132"/>
      <c r="Q353" s="132"/>
      <c r="R353" s="132"/>
      <c r="S353" s="132"/>
      <c r="T353" s="132"/>
      <c r="U353" s="132"/>
      <c r="V353" s="132"/>
      <c r="W353" s="132"/>
      <c r="X353" s="132"/>
      <c r="Y353" s="132"/>
      <c r="Z353" s="132"/>
      <c r="AA353" s="132"/>
      <c r="AB353" s="132"/>
      <c r="AC353" s="132"/>
      <c r="AD353" s="132"/>
      <c r="AE353" s="132"/>
      <c r="AF353" s="132"/>
      <c r="AG353" s="132"/>
      <c r="AH353" s="132"/>
      <c r="AI353" s="132"/>
    </row>
    <row r="354" spans="1:35" x14ac:dyDescent="0.3">
      <c r="A354" s="132"/>
      <c r="B354" s="132"/>
      <c r="C354" s="132"/>
      <c r="D354" s="132"/>
      <c r="E354" s="132"/>
      <c r="F354" s="132"/>
      <c r="G354" s="132"/>
      <c r="H354" s="132"/>
      <c r="I354" s="132"/>
      <c r="J354" s="132"/>
      <c r="K354" s="132"/>
      <c r="L354" s="132"/>
      <c r="M354" s="132"/>
      <c r="N354" s="132"/>
      <c r="O354" s="132"/>
      <c r="P354" s="132"/>
      <c r="Q354" s="132"/>
      <c r="R354" s="132"/>
      <c r="S354" s="132"/>
      <c r="T354" s="132"/>
      <c r="U354" s="132"/>
      <c r="V354" s="132"/>
      <c r="W354" s="132"/>
      <c r="X354" s="132"/>
      <c r="Y354" s="132"/>
      <c r="Z354" s="132"/>
      <c r="AA354" s="132"/>
      <c r="AB354" s="132"/>
      <c r="AC354" s="132"/>
      <c r="AD354" s="132"/>
      <c r="AE354" s="132"/>
      <c r="AF354" s="132"/>
      <c r="AG354" s="132"/>
      <c r="AH354" s="132"/>
      <c r="AI354" s="132"/>
    </row>
    <row r="355" spans="1:35" x14ac:dyDescent="0.3">
      <c r="A355" s="132"/>
      <c r="B355" s="132"/>
      <c r="C355" s="132"/>
      <c r="D355" s="132"/>
      <c r="E355" s="132"/>
      <c r="F355" s="132"/>
      <c r="G355" s="132"/>
      <c r="H355" s="132"/>
      <c r="I355" s="132"/>
      <c r="J355" s="132"/>
      <c r="K355" s="132"/>
      <c r="L355" s="132"/>
      <c r="M355" s="132"/>
      <c r="N355" s="132"/>
      <c r="O355" s="132"/>
      <c r="P355" s="132"/>
      <c r="Q355" s="132"/>
      <c r="R355" s="132"/>
      <c r="S355" s="132"/>
      <c r="T355" s="132"/>
      <c r="U355" s="132"/>
      <c r="V355" s="132"/>
      <c r="W355" s="132"/>
      <c r="X355" s="132"/>
      <c r="Y355" s="132"/>
      <c r="Z355" s="132"/>
      <c r="AA355" s="132"/>
      <c r="AB355" s="132"/>
      <c r="AC355" s="132"/>
      <c r="AD355" s="132"/>
      <c r="AE355" s="132"/>
      <c r="AF355" s="132"/>
      <c r="AG355" s="132"/>
      <c r="AH355" s="132"/>
      <c r="AI355" s="132"/>
    </row>
    <row r="356" spans="1:35" x14ac:dyDescent="0.3">
      <c r="A356" s="132"/>
      <c r="B356" s="132"/>
      <c r="C356" s="132"/>
      <c r="D356" s="132"/>
      <c r="E356" s="132"/>
      <c r="F356" s="132"/>
      <c r="G356" s="132"/>
      <c r="H356" s="132"/>
      <c r="I356" s="132"/>
      <c r="J356" s="132"/>
      <c r="K356" s="132"/>
      <c r="L356" s="132"/>
      <c r="M356" s="132"/>
      <c r="N356" s="132"/>
      <c r="O356" s="132"/>
      <c r="P356" s="132"/>
      <c r="Q356" s="132"/>
      <c r="R356" s="132"/>
      <c r="S356" s="132"/>
      <c r="T356" s="132"/>
      <c r="U356" s="132"/>
      <c r="V356" s="132"/>
      <c r="W356" s="132"/>
      <c r="X356" s="132"/>
      <c r="Y356" s="132"/>
      <c r="Z356" s="132"/>
      <c r="AA356" s="132"/>
      <c r="AB356" s="132"/>
      <c r="AC356" s="132"/>
      <c r="AD356" s="132"/>
      <c r="AE356" s="132"/>
      <c r="AF356" s="132"/>
      <c r="AG356" s="132"/>
      <c r="AH356" s="132"/>
      <c r="AI356" s="132"/>
    </row>
    <row r="357" spans="1:35" x14ac:dyDescent="0.3">
      <c r="A357" s="132"/>
      <c r="B357" s="132"/>
      <c r="C357" s="132"/>
      <c r="D357" s="132"/>
      <c r="E357" s="132"/>
      <c r="F357" s="132"/>
      <c r="G357" s="132"/>
      <c r="H357" s="132"/>
      <c r="I357" s="132"/>
      <c r="J357" s="132"/>
      <c r="K357" s="132"/>
      <c r="L357" s="132"/>
      <c r="M357" s="132"/>
      <c r="N357" s="132"/>
      <c r="O357" s="132"/>
      <c r="P357" s="132"/>
      <c r="Q357" s="132"/>
      <c r="R357" s="132"/>
      <c r="S357" s="132"/>
      <c r="T357" s="132"/>
      <c r="U357" s="132"/>
      <c r="V357" s="132"/>
      <c r="W357" s="132"/>
      <c r="X357" s="132"/>
      <c r="Y357" s="132"/>
      <c r="Z357" s="132"/>
      <c r="AA357" s="132"/>
      <c r="AB357" s="132"/>
      <c r="AC357" s="132"/>
      <c r="AD357" s="132"/>
      <c r="AE357" s="132"/>
      <c r="AF357" s="132"/>
      <c r="AG357" s="132"/>
      <c r="AH357" s="132"/>
      <c r="AI357" s="132"/>
    </row>
    <row r="358" spans="1:35" x14ac:dyDescent="0.3">
      <c r="A358" s="132"/>
      <c r="B358" s="132"/>
      <c r="C358" s="132"/>
      <c r="D358" s="132"/>
      <c r="E358" s="132"/>
      <c r="F358" s="132"/>
      <c r="G358" s="132"/>
      <c r="H358" s="132"/>
      <c r="I358" s="132"/>
      <c r="J358" s="132"/>
      <c r="K358" s="132"/>
      <c r="L358" s="132"/>
      <c r="M358" s="132"/>
      <c r="N358" s="132"/>
      <c r="O358" s="132"/>
      <c r="P358" s="132"/>
      <c r="Q358" s="132"/>
      <c r="R358" s="132"/>
      <c r="S358" s="132"/>
      <c r="T358" s="132"/>
      <c r="U358" s="132"/>
      <c r="V358" s="132"/>
      <c r="W358" s="132"/>
      <c r="X358" s="132"/>
      <c r="Y358" s="132"/>
      <c r="Z358" s="132"/>
      <c r="AA358" s="132"/>
      <c r="AB358" s="132"/>
      <c r="AC358" s="132"/>
      <c r="AD358" s="132"/>
      <c r="AE358" s="132"/>
      <c r="AF358" s="132"/>
      <c r="AG358" s="132"/>
      <c r="AH358" s="132"/>
      <c r="AI358" s="132"/>
    </row>
    <row r="359" spans="1:35" x14ac:dyDescent="0.3">
      <c r="A359" s="132"/>
      <c r="B359" s="132"/>
      <c r="C359" s="132"/>
      <c r="D359" s="132"/>
      <c r="E359" s="132"/>
      <c r="F359" s="132"/>
      <c r="G359" s="132"/>
      <c r="H359" s="132"/>
      <c r="I359" s="132"/>
      <c r="J359" s="132"/>
      <c r="K359" s="132"/>
      <c r="L359" s="132"/>
      <c r="M359" s="132"/>
      <c r="N359" s="132"/>
      <c r="O359" s="132"/>
      <c r="P359" s="132"/>
      <c r="Q359" s="132"/>
      <c r="R359" s="132"/>
      <c r="S359" s="132"/>
      <c r="T359" s="132"/>
      <c r="U359" s="132"/>
      <c r="V359" s="132"/>
      <c r="W359" s="132"/>
      <c r="X359" s="132"/>
      <c r="Y359" s="132"/>
      <c r="Z359" s="132"/>
      <c r="AA359" s="132"/>
      <c r="AB359" s="132"/>
      <c r="AC359" s="132"/>
      <c r="AD359" s="132"/>
      <c r="AE359" s="132"/>
      <c r="AF359" s="132"/>
      <c r="AG359" s="132"/>
      <c r="AH359" s="132"/>
      <c r="AI359" s="132"/>
    </row>
    <row r="360" spans="1:35" x14ac:dyDescent="0.3">
      <c r="A360" s="132"/>
      <c r="B360" s="132"/>
      <c r="C360" s="132"/>
      <c r="D360" s="132"/>
      <c r="E360" s="132"/>
      <c r="F360" s="132"/>
      <c r="G360" s="132"/>
      <c r="H360" s="132"/>
      <c r="I360" s="132"/>
      <c r="J360" s="132"/>
      <c r="K360" s="132"/>
      <c r="L360" s="132"/>
      <c r="M360" s="132"/>
      <c r="N360" s="132"/>
      <c r="O360" s="132"/>
      <c r="P360" s="132"/>
      <c r="Q360" s="132"/>
      <c r="R360" s="132"/>
      <c r="S360" s="132"/>
      <c r="T360" s="132"/>
      <c r="U360" s="132"/>
      <c r="V360" s="132"/>
      <c r="W360" s="132"/>
      <c r="X360" s="132"/>
      <c r="Y360" s="132"/>
      <c r="Z360" s="132"/>
      <c r="AA360" s="132"/>
      <c r="AB360" s="132"/>
      <c r="AC360" s="132"/>
      <c r="AD360" s="132"/>
      <c r="AE360" s="132"/>
      <c r="AF360" s="132"/>
      <c r="AG360" s="132"/>
      <c r="AH360" s="132"/>
      <c r="AI360" s="132"/>
    </row>
    <row r="361" spans="1:35" x14ac:dyDescent="0.3">
      <c r="A361" s="132"/>
      <c r="B361" s="132"/>
      <c r="C361" s="132"/>
      <c r="D361" s="132"/>
      <c r="E361" s="132"/>
      <c r="F361" s="132"/>
      <c r="G361" s="132"/>
      <c r="H361" s="132"/>
      <c r="I361" s="132"/>
      <c r="J361" s="132"/>
      <c r="K361" s="132"/>
      <c r="L361" s="132"/>
      <c r="M361" s="132"/>
      <c r="N361" s="132"/>
      <c r="O361" s="132"/>
      <c r="P361" s="132"/>
      <c r="Q361" s="132"/>
      <c r="R361" s="132"/>
      <c r="S361" s="132"/>
      <c r="T361" s="132"/>
      <c r="U361" s="132"/>
      <c r="V361" s="132"/>
      <c r="W361" s="132"/>
      <c r="X361" s="132"/>
      <c r="Y361" s="132"/>
      <c r="Z361" s="132"/>
      <c r="AA361" s="132"/>
      <c r="AB361" s="132"/>
      <c r="AC361" s="132"/>
      <c r="AD361" s="132"/>
      <c r="AE361" s="132"/>
      <c r="AF361" s="132"/>
      <c r="AG361" s="132"/>
      <c r="AH361" s="132"/>
      <c r="AI361" s="132"/>
    </row>
    <row r="362" spans="1:35" x14ac:dyDescent="0.3">
      <c r="A362" s="132"/>
      <c r="B362" s="132"/>
      <c r="C362" s="132"/>
      <c r="D362" s="132"/>
      <c r="E362" s="132"/>
      <c r="F362" s="132"/>
      <c r="G362" s="132"/>
      <c r="H362" s="132"/>
      <c r="I362" s="132"/>
      <c r="J362" s="132"/>
      <c r="K362" s="132"/>
      <c r="L362" s="132"/>
      <c r="M362" s="132"/>
      <c r="N362" s="132"/>
      <c r="O362" s="132"/>
      <c r="P362" s="132"/>
      <c r="Q362" s="132"/>
      <c r="R362" s="132"/>
      <c r="S362" s="132"/>
      <c r="T362" s="132"/>
      <c r="U362" s="132"/>
      <c r="V362" s="132"/>
      <c r="W362" s="132"/>
      <c r="X362" s="132"/>
      <c r="Y362" s="132"/>
      <c r="Z362" s="132"/>
      <c r="AA362" s="132"/>
      <c r="AB362" s="132"/>
      <c r="AC362" s="132"/>
      <c r="AD362" s="132"/>
      <c r="AE362" s="132"/>
      <c r="AF362" s="132"/>
      <c r="AG362" s="132"/>
      <c r="AH362" s="132"/>
      <c r="AI362" s="132"/>
    </row>
    <row r="363" spans="1:35" x14ac:dyDescent="0.3">
      <c r="A363" s="132"/>
      <c r="B363" s="132"/>
      <c r="C363" s="132"/>
      <c r="D363" s="132"/>
      <c r="E363" s="132"/>
      <c r="F363" s="132"/>
      <c r="G363" s="132"/>
      <c r="H363" s="132"/>
      <c r="I363" s="132"/>
      <c r="J363" s="132"/>
      <c r="K363" s="132"/>
      <c r="L363" s="132"/>
      <c r="M363" s="132"/>
      <c r="N363" s="132"/>
      <c r="O363" s="132"/>
      <c r="P363" s="132"/>
      <c r="Q363" s="132"/>
      <c r="R363" s="132"/>
      <c r="S363" s="132"/>
      <c r="T363" s="132"/>
      <c r="U363" s="132"/>
      <c r="V363" s="132"/>
      <c r="W363" s="132"/>
      <c r="X363" s="132"/>
      <c r="Y363" s="132"/>
      <c r="Z363" s="132"/>
      <c r="AA363" s="132"/>
      <c r="AB363" s="132"/>
      <c r="AC363" s="132"/>
      <c r="AD363" s="132"/>
      <c r="AE363" s="132"/>
      <c r="AF363" s="132"/>
      <c r="AG363" s="132"/>
      <c r="AH363" s="132"/>
      <c r="AI363" s="132"/>
    </row>
    <row r="364" spans="1:35" x14ac:dyDescent="0.3">
      <c r="A364" s="132"/>
      <c r="B364" s="132"/>
      <c r="C364" s="132"/>
      <c r="D364" s="132"/>
      <c r="E364" s="132"/>
      <c r="F364" s="132"/>
      <c r="G364" s="132"/>
      <c r="H364" s="132"/>
      <c r="I364" s="132"/>
      <c r="J364" s="132"/>
      <c r="K364" s="132"/>
      <c r="L364" s="132"/>
      <c r="M364" s="132"/>
      <c r="N364" s="132"/>
      <c r="O364" s="132"/>
      <c r="P364" s="132"/>
      <c r="Q364" s="132"/>
      <c r="R364" s="132"/>
      <c r="S364" s="132"/>
      <c r="T364" s="132"/>
      <c r="U364" s="132"/>
      <c r="V364" s="132"/>
      <c r="W364" s="132"/>
      <c r="X364" s="132"/>
      <c r="Y364" s="132"/>
      <c r="Z364" s="132"/>
      <c r="AA364" s="132"/>
      <c r="AB364" s="132"/>
      <c r="AC364" s="132"/>
      <c r="AD364" s="132"/>
      <c r="AE364" s="132"/>
      <c r="AF364" s="132"/>
      <c r="AG364" s="132"/>
      <c r="AH364" s="132"/>
      <c r="AI364" s="132"/>
    </row>
    <row r="365" spans="1:35" x14ac:dyDescent="0.3">
      <c r="A365" s="132"/>
      <c r="B365" s="132"/>
      <c r="C365" s="132"/>
      <c r="D365" s="132"/>
      <c r="E365" s="132"/>
      <c r="F365" s="132"/>
      <c r="G365" s="132"/>
      <c r="H365" s="132"/>
      <c r="I365" s="132"/>
      <c r="J365" s="132"/>
      <c r="K365" s="132"/>
      <c r="L365" s="132"/>
      <c r="M365" s="132"/>
      <c r="N365" s="132"/>
      <c r="O365" s="132"/>
      <c r="P365" s="132"/>
      <c r="Q365" s="132"/>
      <c r="R365" s="132"/>
      <c r="S365" s="132"/>
      <c r="T365" s="132"/>
      <c r="U365" s="132"/>
      <c r="V365" s="132"/>
      <c r="W365" s="132"/>
      <c r="X365" s="132"/>
      <c r="Y365" s="132"/>
      <c r="Z365" s="132"/>
      <c r="AA365" s="132"/>
      <c r="AB365" s="132"/>
      <c r="AC365" s="132"/>
      <c r="AD365" s="132"/>
      <c r="AE365" s="132"/>
      <c r="AF365" s="132"/>
      <c r="AG365" s="132"/>
      <c r="AH365" s="132"/>
      <c r="AI365" s="132"/>
    </row>
    <row r="366" spans="1:35" x14ac:dyDescent="0.3">
      <c r="A366" s="132"/>
      <c r="B366" s="132"/>
      <c r="C366" s="132"/>
      <c r="D366" s="132"/>
      <c r="E366" s="132"/>
      <c r="F366" s="132"/>
      <c r="G366" s="132"/>
      <c r="H366" s="132"/>
      <c r="I366" s="132"/>
      <c r="J366" s="132"/>
      <c r="K366" s="132"/>
      <c r="L366" s="132"/>
      <c r="M366" s="132"/>
      <c r="N366" s="132"/>
      <c r="O366" s="132"/>
      <c r="P366" s="132"/>
      <c r="Q366" s="132"/>
      <c r="R366" s="132"/>
      <c r="S366" s="132"/>
      <c r="T366" s="132"/>
      <c r="U366" s="132"/>
      <c r="V366" s="132"/>
      <c r="W366" s="132"/>
      <c r="X366" s="132"/>
      <c r="Y366" s="132"/>
      <c r="Z366" s="132"/>
      <c r="AA366" s="132"/>
      <c r="AB366" s="132"/>
      <c r="AC366" s="132"/>
      <c r="AD366" s="132"/>
      <c r="AE366" s="132"/>
      <c r="AF366" s="132"/>
      <c r="AG366" s="132"/>
      <c r="AH366" s="132"/>
      <c r="AI366" s="132"/>
    </row>
    <row r="367" spans="1:35" x14ac:dyDescent="0.3">
      <c r="A367" s="132"/>
      <c r="B367" s="132"/>
      <c r="C367" s="132"/>
      <c r="D367" s="132"/>
      <c r="E367" s="132"/>
      <c r="F367" s="132"/>
      <c r="G367" s="132"/>
      <c r="H367" s="132"/>
      <c r="I367" s="132"/>
      <c r="J367" s="132"/>
      <c r="K367" s="132"/>
      <c r="L367" s="132"/>
      <c r="M367" s="132"/>
      <c r="N367" s="132"/>
      <c r="O367" s="132"/>
      <c r="P367" s="132"/>
      <c r="Q367" s="132"/>
      <c r="R367" s="132"/>
      <c r="S367" s="132"/>
      <c r="T367" s="132"/>
      <c r="U367" s="132"/>
      <c r="V367" s="132"/>
      <c r="W367" s="132"/>
      <c r="X367" s="132"/>
      <c r="Y367" s="132"/>
      <c r="Z367" s="132"/>
      <c r="AA367" s="132"/>
      <c r="AB367" s="132"/>
      <c r="AC367" s="132"/>
      <c r="AD367" s="132"/>
      <c r="AE367" s="132"/>
      <c r="AF367" s="132"/>
      <c r="AG367" s="132"/>
      <c r="AH367" s="132"/>
      <c r="AI367" s="132"/>
    </row>
    <row r="368" spans="1:35" x14ac:dyDescent="0.3">
      <c r="A368" s="132"/>
      <c r="B368" s="132"/>
      <c r="C368" s="132"/>
      <c r="D368" s="132"/>
      <c r="E368" s="132"/>
      <c r="F368" s="132"/>
      <c r="G368" s="132"/>
      <c r="H368" s="132"/>
      <c r="I368" s="132"/>
      <c r="J368" s="132"/>
      <c r="K368" s="132"/>
      <c r="L368" s="132"/>
      <c r="M368" s="132"/>
      <c r="N368" s="132"/>
      <c r="O368" s="132"/>
      <c r="P368" s="132"/>
      <c r="Q368" s="132"/>
      <c r="R368" s="132"/>
      <c r="S368" s="132"/>
      <c r="T368" s="132"/>
      <c r="U368" s="132"/>
      <c r="V368" s="132"/>
      <c r="W368" s="132"/>
      <c r="X368" s="132"/>
      <c r="Y368" s="132"/>
      <c r="Z368" s="132"/>
      <c r="AA368" s="132"/>
      <c r="AB368" s="132"/>
      <c r="AC368" s="132"/>
      <c r="AD368" s="132"/>
      <c r="AE368" s="132"/>
      <c r="AF368" s="132"/>
      <c r="AG368" s="132"/>
      <c r="AH368" s="132"/>
      <c r="AI368" s="132"/>
    </row>
    <row r="369" spans="1:35" x14ac:dyDescent="0.3">
      <c r="A369" s="132"/>
      <c r="B369" s="132"/>
      <c r="C369" s="132"/>
      <c r="D369" s="132"/>
      <c r="E369" s="132"/>
      <c r="F369" s="132"/>
      <c r="G369" s="132"/>
      <c r="H369" s="132"/>
      <c r="I369" s="132"/>
      <c r="J369" s="132"/>
      <c r="K369" s="132"/>
      <c r="L369" s="132"/>
      <c r="M369" s="132"/>
      <c r="N369" s="132"/>
      <c r="O369" s="132"/>
      <c r="P369" s="132"/>
      <c r="Q369" s="132"/>
      <c r="R369" s="132"/>
      <c r="S369" s="132"/>
      <c r="T369" s="132"/>
      <c r="U369" s="132"/>
      <c r="V369" s="132"/>
      <c r="W369" s="132"/>
      <c r="X369" s="132"/>
      <c r="Y369" s="132"/>
      <c r="Z369" s="132"/>
      <c r="AA369" s="132"/>
      <c r="AB369" s="132"/>
      <c r="AC369" s="132"/>
      <c r="AD369" s="132"/>
      <c r="AE369" s="132"/>
      <c r="AF369" s="132"/>
      <c r="AG369" s="132"/>
      <c r="AH369" s="132"/>
      <c r="AI369" s="132"/>
    </row>
    <row r="370" spans="1:35" x14ac:dyDescent="0.3">
      <c r="A370" s="132"/>
      <c r="B370" s="132"/>
      <c r="C370" s="132"/>
      <c r="D370" s="132"/>
      <c r="E370" s="132"/>
      <c r="F370" s="132"/>
      <c r="G370" s="132"/>
      <c r="H370" s="132"/>
      <c r="I370" s="132"/>
      <c r="J370" s="132"/>
      <c r="K370" s="132"/>
      <c r="L370" s="132"/>
      <c r="M370" s="132"/>
      <c r="N370" s="132"/>
      <c r="O370" s="132"/>
      <c r="P370" s="132"/>
      <c r="Q370" s="132"/>
      <c r="R370" s="132"/>
      <c r="S370" s="132"/>
      <c r="T370" s="132"/>
      <c r="U370" s="132"/>
      <c r="V370" s="132"/>
      <c r="W370" s="132"/>
      <c r="X370" s="132"/>
      <c r="Y370" s="132"/>
      <c r="Z370" s="132"/>
      <c r="AA370" s="132"/>
      <c r="AB370" s="132"/>
      <c r="AC370" s="132"/>
      <c r="AD370" s="132"/>
      <c r="AE370" s="132"/>
      <c r="AF370" s="132"/>
      <c r="AG370" s="132"/>
      <c r="AH370" s="132"/>
      <c r="AI370" s="132"/>
    </row>
    <row r="371" spans="1:35" x14ac:dyDescent="0.3">
      <c r="A371" s="132"/>
      <c r="B371" s="132"/>
      <c r="C371" s="132"/>
      <c r="D371" s="132"/>
      <c r="E371" s="132"/>
      <c r="F371" s="132"/>
      <c r="G371" s="132"/>
      <c r="H371" s="132"/>
      <c r="I371" s="132"/>
      <c r="J371" s="132"/>
      <c r="K371" s="132"/>
      <c r="L371" s="132"/>
      <c r="M371" s="132"/>
      <c r="N371" s="132"/>
      <c r="O371" s="132"/>
      <c r="P371" s="132"/>
      <c r="Q371" s="132"/>
      <c r="R371" s="132"/>
      <c r="S371" s="132"/>
      <c r="T371" s="132"/>
      <c r="U371" s="132"/>
      <c r="V371" s="132"/>
      <c r="W371" s="132"/>
      <c r="X371" s="132"/>
      <c r="Y371" s="132"/>
      <c r="Z371" s="132"/>
      <c r="AA371" s="132"/>
      <c r="AB371" s="132"/>
      <c r="AC371" s="132"/>
      <c r="AD371" s="132"/>
      <c r="AE371" s="132"/>
      <c r="AF371" s="132"/>
      <c r="AG371" s="132"/>
      <c r="AH371" s="132"/>
      <c r="AI371" s="132"/>
    </row>
    <row r="372" spans="1:35" x14ac:dyDescent="0.3">
      <c r="A372" s="132"/>
      <c r="B372" s="132"/>
      <c r="C372" s="132"/>
      <c r="D372" s="132"/>
      <c r="E372" s="132"/>
      <c r="F372" s="132"/>
      <c r="G372" s="132"/>
      <c r="H372" s="132"/>
      <c r="I372" s="132"/>
      <c r="J372" s="132"/>
      <c r="K372" s="132"/>
      <c r="L372" s="132"/>
      <c r="M372" s="132"/>
      <c r="N372" s="132"/>
      <c r="O372" s="132"/>
      <c r="P372" s="132"/>
      <c r="Q372" s="132"/>
      <c r="R372" s="132"/>
      <c r="S372" s="132"/>
      <c r="T372" s="132"/>
      <c r="U372" s="132"/>
      <c r="V372" s="132"/>
      <c r="W372" s="132"/>
      <c r="X372" s="132"/>
      <c r="Y372" s="132"/>
      <c r="Z372" s="132"/>
      <c r="AA372" s="132"/>
      <c r="AB372" s="132"/>
      <c r="AC372" s="132"/>
      <c r="AD372" s="132"/>
      <c r="AE372" s="132"/>
      <c r="AF372" s="132"/>
      <c r="AG372" s="132"/>
      <c r="AH372" s="132"/>
      <c r="AI372" s="132"/>
    </row>
    <row r="373" spans="1:35" x14ac:dyDescent="0.3">
      <c r="A373" s="132"/>
      <c r="B373" s="132"/>
      <c r="C373" s="132"/>
      <c r="D373" s="132"/>
      <c r="E373" s="132"/>
      <c r="F373" s="132"/>
      <c r="G373" s="132"/>
      <c r="H373" s="132"/>
      <c r="I373" s="132"/>
      <c r="J373" s="132"/>
      <c r="K373" s="132"/>
      <c r="L373" s="132"/>
      <c r="M373" s="132"/>
      <c r="N373" s="132"/>
      <c r="O373" s="132"/>
      <c r="P373" s="132"/>
      <c r="Q373" s="132"/>
      <c r="R373" s="132"/>
      <c r="S373" s="132"/>
      <c r="T373" s="132"/>
      <c r="U373" s="132"/>
      <c r="V373" s="132"/>
      <c r="W373" s="132"/>
      <c r="X373" s="132"/>
      <c r="Y373" s="132"/>
      <c r="Z373" s="132"/>
      <c r="AA373" s="132"/>
      <c r="AB373" s="132"/>
      <c r="AC373" s="132"/>
      <c r="AD373" s="132"/>
      <c r="AE373" s="132"/>
      <c r="AF373" s="132"/>
      <c r="AG373" s="132"/>
      <c r="AH373" s="132"/>
      <c r="AI373" s="132"/>
    </row>
    <row r="374" spans="1:35" x14ac:dyDescent="0.3">
      <c r="A374" s="132"/>
      <c r="B374" s="132"/>
      <c r="C374" s="132"/>
      <c r="D374" s="132"/>
      <c r="E374" s="132"/>
      <c r="F374" s="132"/>
      <c r="G374" s="132"/>
      <c r="H374" s="132"/>
      <c r="I374" s="132"/>
      <c r="J374" s="132"/>
      <c r="K374" s="132"/>
      <c r="L374" s="132"/>
      <c r="M374" s="132"/>
      <c r="N374" s="132"/>
      <c r="O374" s="132"/>
      <c r="P374" s="132"/>
      <c r="Q374" s="132"/>
      <c r="R374" s="132"/>
      <c r="S374" s="132"/>
      <c r="T374" s="132"/>
      <c r="U374" s="132"/>
      <c r="V374" s="132"/>
      <c r="W374" s="132"/>
      <c r="X374" s="132"/>
      <c r="Y374" s="132"/>
      <c r="Z374" s="132"/>
      <c r="AA374" s="132"/>
      <c r="AB374" s="132"/>
      <c r="AC374" s="132"/>
      <c r="AD374" s="132"/>
      <c r="AE374" s="132"/>
      <c r="AF374" s="132"/>
      <c r="AG374" s="132"/>
      <c r="AH374" s="132"/>
      <c r="AI374" s="132"/>
    </row>
    <row r="375" spans="1:35" x14ac:dyDescent="0.3">
      <c r="A375" s="132"/>
      <c r="B375" s="132"/>
      <c r="C375" s="132"/>
      <c r="D375" s="132"/>
      <c r="E375" s="132"/>
      <c r="F375" s="132"/>
      <c r="G375" s="132"/>
      <c r="H375" s="132"/>
      <c r="I375" s="132"/>
      <c r="J375" s="132"/>
      <c r="K375" s="132"/>
      <c r="L375" s="132"/>
      <c r="M375" s="132"/>
      <c r="N375" s="132"/>
      <c r="O375" s="132"/>
      <c r="P375" s="132"/>
      <c r="Q375" s="132"/>
      <c r="R375" s="132"/>
      <c r="S375" s="132"/>
      <c r="T375" s="132"/>
      <c r="U375" s="132"/>
      <c r="V375" s="132"/>
      <c r="W375" s="132"/>
      <c r="X375" s="132"/>
      <c r="Y375" s="132"/>
      <c r="Z375" s="132"/>
      <c r="AA375" s="132"/>
      <c r="AB375" s="132"/>
      <c r="AC375" s="132"/>
      <c r="AD375" s="132"/>
      <c r="AE375" s="132"/>
      <c r="AF375" s="132"/>
      <c r="AG375" s="132"/>
      <c r="AH375" s="132"/>
      <c r="AI375" s="132"/>
    </row>
    <row r="376" spans="1:35" x14ac:dyDescent="0.3">
      <c r="A376" s="132"/>
      <c r="B376" s="132"/>
      <c r="C376" s="132"/>
      <c r="D376" s="132"/>
      <c r="E376" s="132"/>
      <c r="F376" s="132"/>
      <c r="G376" s="132"/>
      <c r="H376" s="132"/>
      <c r="I376" s="132"/>
      <c r="J376" s="132"/>
      <c r="K376" s="132"/>
      <c r="L376" s="132"/>
      <c r="M376" s="132"/>
      <c r="N376" s="132"/>
      <c r="O376" s="132"/>
      <c r="P376" s="132"/>
      <c r="Q376" s="132"/>
      <c r="R376" s="132"/>
      <c r="S376" s="132"/>
      <c r="T376" s="132"/>
      <c r="U376" s="132"/>
      <c r="V376" s="132"/>
      <c r="W376" s="132"/>
      <c r="X376" s="132"/>
      <c r="Y376" s="132"/>
      <c r="Z376" s="132"/>
      <c r="AA376" s="132"/>
      <c r="AB376" s="132"/>
      <c r="AC376" s="132"/>
      <c r="AD376" s="132"/>
      <c r="AE376" s="132"/>
      <c r="AF376" s="132"/>
      <c r="AG376" s="132"/>
      <c r="AH376" s="132"/>
      <c r="AI376" s="132"/>
    </row>
    <row r="377" spans="1:35" x14ac:dyDescent="0.3">
      <c r="A377" s="132"/>
      <c r="B377" s="132"/>
      <c r="C377" s="132"/>
      <c r="D377" s="132"/>
      <c r="E377" s="132"/>
      <c r="F377" s="132"/>
      <c r="G377" s="132"/>
      <c r="H377" s="132"/>
      <c r="I377" s="132"/>
      <c r="J377" s="132"/>
      <c r="K377" s="132"/>
      <c r="L377" s="132"/>
      <c r="M377" s="132"/>
      <c r="N377" s="132"/>
      <c r="O377" s="132"/>
      <c r="P377" s="132"/>
      <c r="Q377" s="132"/>
      <c r="R377" s="132"/>
      <c r="S377" s="132"/>
      <c r="T377" s="132"/>
      <c r="U377" s="132"/>
      <c r="V377" s="132"/>
      <c r="W377" s="132"/>
      <c r="X377" s="132"/>
      <c r="Y377" s="132"/>
      <c r="Z377" s="132"/>
      <c r="AA377" s="132"/>
      <c r="AB377" s="132"/>
      <c r="AC377" s="132"/>
      <c r="AD377" s="132"/>
      <c r="AE377" s="132"/>
      <c r="AF377" s="132"/>
      <c r="AG377" s="132"/>
      <c r="AH377" s="132"/>
      <c r="AI377" s="132"/>
    </row>
    <row r="378" spans="1:35" x14ac:dyDescent="0.3">
      <c r="A378" s="132"/>
      <c r="B378" s="132"/>
      <c r="C378" s="132"/>
      <c r="D378" s="132"/>
      <c r="E378" s="132"/>
      <c r="F378" s="132"/>
      <c r="G378" s="132"/>
      <c r="H378" s="132"/>
      <c r="I378" s="132"/>
      <c r="J378" s="132"/>
      <c r="K378" s="132"/>
      <c r="L378" s="132"/>
      <c r="M378" s="132"/>
      <c r="N378" s="132"/>
      <c r="O378" s="132"/>
      <c r="P378" s="132"/>
      <c r="Q378" s="132"/>
      <c r="R378" s="132"/>
      <c r="S378" s="132"/>
      <c r="T378" s="132"/>
      <c r="U378" s="132"/>
      <c r="V378" s="132"/>
      <c r="W378" s="132"/>
      <c r="X378" s="132"/>
      <c r="Y378" s="132"/>
      <c r="Z378" s="132"/>
      <c r="AA378" s="132"/>
      <c r="AB378" s="132"/>
      <c r="AC378" s="132"/>
      <c r="AD378" s="132"/>
      <c r="AE378" s="132"/>
      <c r="AF378" s="132"/>
      <c r="AG378" s="132"/>
      <c r="AH378" s="132"/>
      <c r="AI378" s="132"/>
    </row>
    <row r="379" spans="1:35" x14ac:dyDescent="0.3">
      <c r="A379" s="132"/>
      <c r="B379" s="132"/>
      <c r="C379" s="132"/>
      <c r="D379" s="132"/>
      <c r="E379" s="132"/>
      <c r="F379" s="132"/>
      <c r="G379" s="132"/>
      <c r="H379" s="132"/>
      <c r="I379" s="132"/>
      <c r="J379" s="132"/>
      <c r="K379" s="132"/>
      <c r="L379" s="132"/>
      <c r="M379" s="132"/>
      <c r="N379" s="132"/>
      <c r="O379" s="132"/>
      <c r="P379" s="132"/>
      <c r="Q379" s="132"/>
      <c r="R379" s="132"/>
      <c r="S379" s="132"/>
      <c r="T379" s="132"/>
      <c r="U379" s="132"/>
      <c r="V379" s="132"/>
      <c r="W379" s="132"/>
      <c r="X379" s="132"/>
      <c r="Y379" s="132"/>
      <c r="Z379" s="132"/>
      <c r="AA379" s="132"/>
      <c r="AB379" s="132"/>
      <c r="AC379" s="132"/>
      <c r="AD379" s="132"/>
      <c r="AE379" s="132"/>
      <c r="AF379" s="132"/>
      <c r="AG379" s="132"/>
      <c r="AH379" s="132"/>
      <c r="AI379" s="132"/>
    </row>
    <row r="380" spans="1:35" x14ac:dyDescent="0.3">
      <c r="A380" s="132"/>
      <c r="B380" s="132"/>
      <c r="C380" s="132"/>
      <c r="D380" s="132"/>
      <c r="E380" s="132"/>
      <c r="F380" s="132"/>
      <c r="G380" s="132"/>
      <c r="H380" s="132"/>
      <c r="I380" s="132"/>
      <c r="J380" s="132"/>
      <c r="K380" s="132"/>
      <c r="L380" s="132"/>
      <c r="M380" s="132"/>
      <c r="N380" s="132"/>
      <c r="O380" s="132"/>
      <c r="P380" s="132"/>
      <c r="Q380" s="132"/>
      <c r="R380" s="132"/>
      <c r="S380" s="132"/>
      <c r="T380" s="132"/>
      <c r="U380" s="132"/>
      <c r="V380" s="132"/>
      <c r="W380" s="132"/>
      <c r="X380" s="132"/>
      <c r="Y380" s="132"/>
      <c r="Z380" s="132"/>
      <c r="AA380" s="132"/>
      <c r="AB380" s="132"/>
      <c r="AC380" s="132"/>
      <c r="AD380" s="132"/>
      <c r="AE380" s="132"/>
      <c r="AF380" s="132"/>
      <c r="AG380" s="132"/>
      <c r="AH380" s="132"/>
      <c r="AI380" s="132"/>
    </row>
    <row r="381" spans="1:35" x14ac:dyDescent="0.3">
      <c r="A381" s="132"/>
      <c r="B381" s="132"/>
      <c r="C381" s="132"/>
      <c r="D381" s="132"/>
      <c r="E381" s="132"/>
      <c r="F381" s="132"/>
      <c r="G381" s="132"/>
      <c r="H381" s="132"/>
      <c r="I381" s="132"/>
      <c r="J381" s="132"/>
      <c r="K381" s="132"/>
      <c r="L381" s="132"/>
      <c r="M381" s="132"/>
      <c r="N381" s="132"/>
      <c r="O381" s="132"/>
      <c r="P381" s="132"/>
      <c r="Q381" s="132"/>
      <c r="R381" s="132"/>
      <c r="S381" s="132"/>
      <c r="T381" s="132"/>
      <c r="U381" s="132"/>
      <c r="V381" s="132"/>
      <c r="W381" s="132"/>
      <c r="X381" s="132"/>
      <c r="Y381" s="132"/>
      <c r="Z381" s="132"/>
      <c r="AA381" s="132"/>
      <c r="AB381" s="132"/>
      <c r="AC381" s="132"/>
      <c r="AD381" s="132"/>
      <c r="AE381" s="132"/>
      <c r="AF381" s="132"/>
      <c r="AG381" s="132"/>
      <c r="AH381" s="132"/>
      <c r="AI381" s="132"/>
    </row>
    <row r="382" spans="1:35" x14ac:dyDescent="0.3">
      <c r="A382" s="132"/>
      <c r="B382" s="132"/>
      <c r="C382" s="132"/>
      <c r="D382" s="132"/>
      <c r="E382" s="132"/>
      <c r="F382" s="132"/>
      <c r="G382" s="132"/>
      <c r="H382" s="132"/>
      <c r="I382" s="132"/>
      <c r="J382" s="132"/>
      <c r="K382" s="132"/>
      <c r="L382" s="132"/>
      <c r="M382" s="132"/>
      <c r="N382" s="132"/>
      <c r="O382" s="132"/>
      <c r="P382" s="132"/>
      <c r="Q382" s="132"/>
      <c r="R382" s="132"/>
      <c r="S382" s="132"/>
      <c r="T382" s="132"/>
      <c r="U382" s="132"/>
      <c r="V382" s="132"/>
      <c r="W382" s="132"/>
      <c r="X382" s="132"/>
      <c r="Y382" s="132"/>
      <c r="Z382" s="132"/>
      <c r="AA382" s="132"/>
      <c r="AB382" s="132"/>
      <c r="AC382" s="132"/>
      <c r="AD382" s="132"/>
      <c r="AE382" s="132"/>
      <c r="AF382" s="132"/>
      <c r="AG382" s="132"/>
      <c r="AH382" s="132"/>
      <c r="AI382" s="132"/>
    </row>
    <row r="383" spans="1:35" x14ac:dyDescent="0.3">
      <c r="A383" s="132"/>
      <c r="B383" s="132"/>
      <c r="C383" s="132"/>
      <c r="D383" s="132"/>
      <c r="E383" s="132"/>
      <c r="F383" s="132"/>
      <c r="G383" s="132"/>
      <c r="H383" s="132"/>
      <c r="I383" s="132"/>
      <c r="J383" s="132"/>
      <c r="K383" s="132"/>
      <c r="L383" s="132"/>
      <c r="M383" s="132"/>
      <c r="N383" s="132"/>
      <c r="O383" s="132"/>
      <c r="P383" s="132"/>
      <c r="Q383" s="132"/>
      <c r="R383" s="132"/>
      <c r="S383" s="132"/>
      <c r="T383" s="132"/>
      <c r="U383" s="132"/>
      <c r="V383" s="132"/>
      <c r="W383" s="132"/>
      <c r="X383" s="132"/>
      <c r="Y383" s="132"/>
      <c r="Z383" s="132"/>
      <c r="AA383" s="132"/>
      <c r="AB383" s="132"/>
      <c r="AC383" s="132"/>
      <c r="AD383" s="132"/>
      <c r="AE383" s="132"/>
      <c r="AF383" s="132"/>
      <c r="AG383" s="132"/>
      <c r="AH383" s="132"/>
      <c r="AI383" s="132"/>
    </row>
    <row r="384" spans="1:35" x14ac:dyDescent="0.3">
      <c r="A384" s="132"/>
      <c r="B384" s="132"/>
      <c r="C384" s="132"/>
      <c r="D384" s="132"/>
      <c r="E384" s="132"/>
      <c r="F384" s="132"/>
      <c r="G384" s="132"/>
      <c r="H384" s="132"/>
      <c r="I384" s="132"/>
      <c r="J384" s="132"/>
      <c r="K384" s="132"/>
      <c r="L384" s="132"/>
      <c r="M384" s="132"/>
      <c r="N384" s="132"/>
      <c r="O384" s="132"/>
      <c r="P384" s="132"/>
      <c r="Q384" s="132"/>
      <c r="R384" s="132"/>
      <c r="S384" s="132"/>
      <c r="T384" s="132"/>
      <c r="U384" s="132"/>
      <c r="V384" s="132"/>
      <c r="W384" s="132"/>
      <c r="X384" s="132"/>
      <c r="Y384" s="132"/>
      <c r="Z384" s="132"/>
      <c r="AA384" s="132"/>
      <c r="AB384" s="132"/>
      <c r="AC384" s="132"/>
      <c r="AD384" s="132"/>
      <c r="AE384" s="132"/>
      <c r="AF384" s="132"/>
      <c r="AG384" s="132"/>
      <c r="AH384" s="132"/>
      <c r="AI384" s="132"/>
    </row>
    <row r="385" spans="1:35" x14ac:dyDescent="0.3">
      <c r="A385" s="132"/>
      <c r="B385" s="132"/>
      <c r="C385" s="132"/>
      <c r="D385" s="132"/>
      <c r="E385" s="132"/>
      <c r="F385" s="132"/>
      <c r="G385" s="132"/>
      <c r="H385" s="132"/>
      <c r="I385" s="132"/>
      <c r="J385" s="132"/>
      <c r="K385" s="132"/>
      <c r="L385" s="132"/>
      <c r="M385" s="132"/>
      <c r="N385" s="132"/>
      <c r="O385" s="132"/>
      <c r="P385" s="132"/>
      <c r="Q385" s="132"/>
      <c r="R385" s="132"/>
      <c r="S385" s="132"/>
      <c r="T385" s="132"/>
      <c r="U385" s="132"/>
      <c r="V385" s="132"/>
      <c r="W385" s="132"/>
      <c r="X385" s="132"/>
      <c r="Y385" s="132"/>
      <c r="Z385" s="132"/>
      <c r="AA385" s="132"/>
      <c r="AB385" s="132"/>
      <c r="AC385" s="132"/>
      <c r="AD385" s="132"/>
      <c r="AE385" s="132"/>
      <c r="AF385" s="132"/>
      <c r="AG385" s="132"/>
      <c r="AH385" s="132"/>
      <c r="AI385" s="132"/>
    </row>
    <row r="386" spans="1:35" x14ac:dyDescent="0.3">
      <c r="A386" s="132"/>
      <c r="B386" s="132"/>
      <c r="C386" s="132"/>
      <c r="D386" s="132"/>
      <c r="E386" s="132"/>
      <c r="F386" s="132"/>
      <c r="G386" s="132"/>
      <c r="H386" s="132"/>
      <c r="I386" s="132"/>
      <c r="J386" s="132"/>
      <c r="K386" s="132"/>
      <c r="L386" s="132"/>
      <c r="M386" s="132"/>
      <c r="N386" s="132"/>
      <c r="O386" s="132"/>
      <c r="P386" s="132"/>
      <c r="Q386" s="132"/>
      <c r="R386" s="132"/>
      <c r="S386" s="132"/>
      <c r="T386" s="132"/>
      <c r="U386" s="132"/>
      <c r="V386" s="132"/>
      <c r="W386" s="132"/>
      <c r="X386" s="132"/>
      <c r="Y386" s="132"/>
      <c r="Z386" s="132"/>
      <c r="AA386" s="132"/>
      <c r="AB386" s="132"/>
      <c r="AC386" s="132"/>
      <c r="AD386" s="132"/>
      <c r="AE386" s="132"/>
      <c r="AF386" s="132"/>
      <c r="AG386" s="132"/>
      <c r="AH386" s="132"/>
      <c r="AI386" s="132"/>
    </row>
    <row r="387" spans="1:35" x14ac:dyDescent="0.3">
      <c r="A387" s="132"/>
      <c r="B387" s="132"/>
      <c r="C387" s="132"/>
      <c r="D387" s="132"/>
      <c r="E387" s="132"/>
      <c r="F387" s="132"/>
      <c r="G387" s="132"/>
      <c r="H387" s="132"/>
      <c r="I387" s="132"/>
      <c r="J387" s="132"/>
      <c r="K387" s="132"/>
      <c r="L387" s="132"/>
      <c r="M387" s="132"/>
      <c r="N387" s="132"/>
      <c r="O387" s="132"/>
      <c r="P387" s="132"/>
      <c r="Q387" s="132"/>
      <c r="R387" s="132"/>
      <c r="S387" s="132"/>
      <c r="T387" s="132"/>
      <c r="U387" s="132"/>
      <c r="V387" s="132"/>
      <c r="W387" s="132"/>
      <c r="X387" s="132"/>
      <c r="Y387" s="132"/>
      <c r="Z387" s="132"/>
      <c r="AA387" s="132"/>
      <c r="AB387" s="132"/>
      <c r="AC387" s="132"/>
      <c r="AD387" s="132"/>
      <c r="AE387" s="132"/>
      <c r="AF387" s="132"/>
      <c r="AG387" s="132"/>
      <c r="AH387" s="132"/>
      <c r="AI387" s="132"/>
    </row>
    <row r="388" spans="1:35" x14ac:dyDescent="0.3">
      <c r="A388" s="132"/>
      <c r="B388" s="132"/>
      <c r="C388" s="132"/>
      <c r="D388" s="132"/>
      <c r="E388" s="132"/>
      <c r="F388" s="132"/>
      <c r="G388" s="132"/>
      <c r="H388" s="132"/>
      <c r="I388" s="132"/>
      <c r="J388" s="132"/>
      <c r="K388" s="132"/>
      <c r="L388" s="132"/>
      <c r="M388" s="132"/>
      <c r="N388" s="132"/>
      <c r="O388" s="132"/>
      <c r="P388" s="132"/>
      <c r="Q388" s="132"/>
      <c r="R388" s="132"/>
      <c r="S388" s="132"/>
      <c r="T388" s="132"/>
      <c r="U388" s="132"/>
      <c r="V388" s="132"/>
      <c r="W388" s="132"/>
      <c r="X388" s="132"/>
      <c r="Y388" s="132"/>
      <c r="Z388" s="132"/>
      <c r="AA388" s="132"/>
      <c r="AB388" s="132"/>
      <c r="AC388" s="132"/>
      <c r="AD388" s="132"/>
      <c r="AE388" s="132"/>
      <c r="AF388" s="132"/>
      <c r="AG388" s="132"/>
      <c r="AH388" s="132"/>
      <c r="AI388" s="132"/>
    </row>
    <row r="389" spans="1:35" x14ac:dyDescent="0.3">
      <c r="A389" s="132"/>
      <c r="B389" s="132"/>
      <c r="C389" s="132"/>
      <c r="D389" s="132"/>
      <c r="E389" s="132"/>
      <c r="F389" s="132"/>
      <c r="G389" s="132"/>
      <c r="H389" s="132"/>
      <c r="I389" s="132"/>
      <c r="J389" s="132"/>
      <c r="K389" s="132"/>
      <c r="L389" s="132"/>
      <c r="M389" s="132"/>
      <c r="N389" s="132"/>
      <c r="O389" s="132"/>
      <c r="P389" s="132"/>
      <c r="Q389" s="132"/>
      <c r="R389" s="132"/>
      <c r="S389" s="132"/>
      <c r="T389" s="132"/>
      <c r="U389" s="132"/>
      <c r="V389" s="132"/>
      <c r="W389" s="132"/>
      <c r="X389" s="132"/>
      <c r="Y389" s="132"/>
      <c r="Z389" s="132"/>
      <c r="AA389" s="132"/>
      <c r="AB389" s="132"/>
      <c r="AC389" s="132"/>
      <c r="AD389" s="132"/>
      <c r="AE389" s="132"/>
      <c r="AF389" s="132"/>
      <c r="AG389" s="132"/>
      <c r="AH389" s="132"/>
      <c r="AI389" s="132"/>
    </row>
    <row r="390" spans="1:35" x14ac:dyDescent="0.3">
      <c r="A390" s="132"/>
      <c r="B390" s="132"/>
      <c r="C390" s="132"/>
      <c r="D390" s="132"/>
      <c r="E390" s="132"/>
      <c r="F390" s="132"/>
      <c r="G390" s="132"/>
      <c r="H390" s="132"/>
      <c r="I390" s="132"/>
      <c r="J390" s="132"/>
      <c r="K390" s="132"/>
      <c r="L390" s="132"/>
      <c r="M390" s="132"/>
      <c r="N390" s="132"/>
      <c r="O390" s="132"/>
      <c r="P390" s="132"/>
      <c r="Q390" s="132"/>
      <c r="R390" s="132"/>
      <c r="S390" s="132"/>
      <c r="T390" s="132"/>
      <c r="U390" s="132"/>
      <c r="V390" s="132"/>
      <c r="W390" s="132"/>
      <c r="X390" s="132"/>
      <c r="Y390" s="132"/>
      <c r="Z390" s="132"/>
      <c r="AA390" s="132"/>
      <c r="AB390" s="132"/>
      <c r="AC390" s="132"/>
      <c r="AD390" s="132"/>
      <c r="AE390" s="132"/>
      <c r="AF390" s="132"/>
      <c r="AG390" s="132"/>
      <c r="AH390" s="132"/>
      <c r="AI390" s="132"/>
    </row>
    <row r="391" spans="1:35" x14ac:dyDescent="0.3">
      <c r="A391" s="132"/>
      <c r="B391" s="132"/>
      <c r="C391" s="132"/>
      <c r="D391" s="132"/>
      <c r="E391" s="132"/>
      <c r="F391" s="132"/>
      <c r="G391" s="132"/>
      <c r="H391" s="132"/>
      <c r="I391" s="132"/>
      <c r="J391" s="132"/>
      <c r="K391" s="132"/>
      <c r="L391" s="132"/>
      <c r="M391" s="132"/>
      <c r="N391" s="132"/>
      <c r="O391" s="132"/>
      <c r="P391" s="132"/>
      <c r="Q391" s="132"/>
      <c r="R391" s="132"/>
      <c r="S391" s="132"/>
      <c r="T391" s="132"/>
      <c r="U391" s="132"/>
      <c r="V391" s="132"/>
      <c r="W391" s="132"/>
      <c r="X391" s="132"/>
      <c r="Y391" s="132"/>
      <c r="Z391" s="132"/>
      <c r="AA391" s="132"/>
      <c r="AB391" s="132"/>
      <c r="AC391" s="132"/>
      <c r="AD391" s="132"/>
      <c r="AE391" s="132"/>
      <c r="AF391" s="132"/>
      <c r="AG391" s="132"/>
      <c r="AH391" s="132"/>
      <c r="AI391" s="132"/>
    </row>
    <row r="392" spans="1:35" x14ac:dyDescent="0.3">
      <c r="A392" s="132"/>
      <c r="B392" s="132"/>
      <c r="C392" s="132"/>
      <c r="D392" s="132"/>
      <c r="E392" s="132"/>
      <c r="F392" s="132"/>
      <c r="G392" s="132"/>
      <c r="H392" s="132"/>
      <c r="I392" s="132"/>
      <c r="J392" s="132"/>
      <c r="K392" s="132"/>
      <c r="L392" s="132"/>
      <c r="M392" s="132"/>
      <c r="N392" s="132"/>
      <c r="O392" s="132"/>
      <c r="P392" s="132"/>
      <c r="Q392" s="132"/>
      <c r="R392" s="132"/>
      <c r="S392" s="132"/>
      <c r="T392" s="132"/>
      <c r="U392" s="132"/>
      <c r="V392" s="132"/>
      <c r="W392" s="132"/>
      <c r="X392" s="132"/>
      <c r="Y392" s="132"/>
      <c r="Z392" s="132"/>
      <c r="AA392" s="132"/>
      <c r="AB392" s="132"/>
      <c r="AC392" s="132"/>
      <c r="AD392" s="132"/>
      <c r="AE392" s="132"/>
      <c r="AF392" s="132"/>
      <c r="AG392" s="132"/>
      <c r="AH392" s="132"/>
      <c r="AI392" s="132"/>
    </row>
    <row r="393" spans="1:35" x14ac:dyDescent="0.3">
      <c r="A393" s="132"/>
      <c r="B393" s="132"/>
      <c r="C393" s="132"/>
      <c r="D393" s="132"/>
      <c r="E393" s="132"/>
      <c r="F393" s="132"/>
      <c r="G393" s="132"/>
      <c r="H393" s="132"/>
      <c r="I393" s="132"/>
      <c r="J393" s="132"/>
      <c r="K393" s="132"/>
      <c r="L393" s="132"/>
      <c r="M393" s="132"/>
      <c r="N393" s="132"/>
      <c r="O393" s="132"/>
      <c r="P393" s="132"/>
      <c r="Q393" s="132"/>
      <c r="R393" s="132"/>
      <c r="S393" s="132"/>
      <c r="T393" s="132"/>
      <c r="U393" s="132"/>
      <c r="V393" s="132"/>
      <c r="W393" s="132"/>
      <c r="X393" s="132"/>
      <c r="Y393" s="132"/>
      <c r="Z393" s="132"/>
      <c r="AA393" s="132"/>
      <c r="AB393" s="132"/>
      <c r="AC393" s="132"/>
      <c r="AD393" s="132"/>
      <c r="AE393" s="132"/>
      <c r="AF393" s="132"/>
      <c r="AG393" s="132"/>
      <c r="AH393" s="132"/>
      <c r="AI393" s="132"/>
    </row>
    <row r="394" spans="1:35" x14ac:dyDescent="0.3">
      <c r="A394" s="132"/>
      <c r="B394" s="132"/>
      <c r="C394" s="132"/>
      <c r="D394" s="132"/>
      <c r="E394" s="132"/>
      <c r="F394" s="132"/>
      <c r="G394" s="132"/>
      <c r="H394" s="132"/>
      <c r="I394" s="132"/>
      <c r="J394" s="132"/>
      <c r="K394" s="132"/>
      <c r="L394" s="132"/>
      <c r="M394" s="132"/>
      <c r="N394" s="132"/>
      <c r="O394" s="132"/>
      <c r="P394" s="132"/>
      <c r="Q394" s="132"/>
      <c r="R394" s="132"/>
      <c r="S394" s="132"/>
      <c r="T394" s="132"/>
      <c r="U394" s="132"/>
      <c r="V394" s="132"/>
      <c r="W394" s="132"/>
      <c r="X394" s="132"/>
      <c r="Y394" s="132"/>
      <c r="Z394" s="132"/>
      <c r="AA394" s="132"/>
      <c r="AB394" s="132"/>
      <c r="AC394" s="132"/>
      <c r="AD394" s="132"/>
      <c r="AE394" s="132"/>
      <c r="AF394" s="132"/>
      <c r="AG394" s="132"/>
      <c r="AH394" s="132"/>
      <c r="AI394" s="132"/>
    </row>
    <row r="395" spans="1:35" x14ac:dyDescent="0.3">
      <c r="A395" s="132"/>
      <c r="B395" s="132"/>
      <c r="C395" s="132"/>
      <c r="D395" s="132"/>
      <c r="E395" s="132"/>
      <c r="F395" s="132"/>
      <c r="G395" s="132"/>
      <c r="H395" s="132"/>
      <c r="I395" s="132"/>
      <c r="J395" s="132"/>
      <c r="K395" s="132"/>
      <c r="L395" s="132"/>
      <c r="M395" s="132"/>
      <c r="N395" s="132"/>
      <c r="O395" s="132"/>
      <c r="P395" s="132"/>
      <c r="Q395" s="132"/>
      <c r="R395" s="132"/>
      <c r="S395" s="132"/>
      <c r="T395" s="132"/>
      <c r="U395" s="132"/>
      <c r="V395" s="132"/>
      <c r="W395" s="132"/>
      <c r="X395" s="132"/>
      <c r="Y395" s="132"/>
      <c r="Z395" s="132"/>
      <c r="AA395" s="132"/>
      <c r="AB395" s="132"/>
      <c r="AC395" s="132"/>
      <c r="AD395" s="132"/>
      <c r="AE395" s="132"/>
      <c r="AF395" s="132"/>
      <c r="AG395" s="132"/>
      <c r="AH395" s="132"/>
      <c r="AI395" s="132"/>
    </row>
    <row r="396" spans="1:35" x14ac:dyDescent="0.3">
      <c r="A396" s="132"/>
      <c r="B396" s="132"/>
      <c r="C396" s="132"/>
      <c r="D396" s="132"/>
      <c r="E396" s="132"/>
      <c r="F396" s="132"/>
      <c r="G396" s="132"/>
      <c r="H396" s="132"/>
      <c r="I396" s="132"/>
      <c r="J396" s="132"/>
      <c r="K396" s="132"/>
      <c r="L396" s="132"/>
      <c r="M396" s="132"/>
      <c r="N396" s="132"/>
      <c r="O396" s="132"/>
      <c r="P396" s="132"/>
      <c r="Q396" s="132"/>
      <c r="R396" s="132"/>
      <c r="S396" s="132"/>
      <c r="T396" s="132"/>
      <c r="U396" s="132"/>
      <c r="V396" s="132"/>
      <c r="W396" s="132"/>
      <c r="X396" s="132"/>
      <c r="Y396" s="132"/>
      <c r="Z396" s="132"/>
      <c r="AA396" s="132"/>
      <c r="AB396" s="132"/>
      <c r="AC396" s="132"/>
      <c r="AD396" s="132"/>
      <c r="AE396" s="132"/>
      <c r="AF396" s="132"/>
      <c r="AG396" s="132"/>
      <c r="AH396" s="132"/>
      <c r="AI396" s="132"/>
    </row>
    <row r="397" spans="1:35" x14ac:dyDescent="0.3">
      <c r="A397" s="132"/>
      <c r="B397" s="132"/>
      <c r="C397" s="132"/>
      <c r="D397" s="132"/>
      <c r="E397" s="132"/>
      <c r="F397" s="132"/>
      <c r="G397" s="132"/>
      <c r="H397" s="132"/>
      <c r="I397" s="132"/>
      <c r="J397" s="132"/>
      <c r="K397" s="132"/>
      <c r="L397" s="132"/>
      <c r="M397" s="132"/>
      <c r="N397" s="132"/>
      <c r="O397" s="132"/>
      <c r="P397" s="132"/>
      <c r="Q397" s="132"/>
      <c r="R397" s="132"/>
      <c r="S397" s="132"/>
      <c r="T397" s="132"/>
      <c r="U397" s="132"/>
      <c r="V397" s="132"/>
      <c r="W397" s="132"/>
      <c r="X397" s="132"/>
      <c r="Y397" s="132"/>
      <c r="Z397" s="132"/>
      <c r="AA397" s="132"/>
      <c r="AB397" s="132"/>
      <c r="AC397" s="132"/>
      <c r="AD397" s="132"/>
      <c r="AE397" s="132"/>
      <c r="AF397" s="132"/>
      <c r="AG397" s="132"/>
      <c r="AH397" s="132"/>
      <c r="AI397" s="132"/>
    </row>
    <row r="398" spans="1:35" x14ac:dyDescent="0.3">
      <c r="A398" s="132"/>
      <c r="B398" s="132"/>
      <c r="C398" s="132"/>
      <c r="D398" s="132"/>
      <c r="E398" s="132"/>
      <c r="F398" s="132"/>
      <c r="G398" s="132"/>
      <c r="H398" s="132"/>
      <c r="I398" s="132"/>
      <c r="J398" s="132"/>
      <c r="K398" s="132"/>
      <c r="L398" s="132"/>
      <c r="M398" s="132"/>
      <c r="N398" s="132"/>
      <c r="O398" s="132"/>
      <c r="P398" s="132"/>
      <c r="Q398" s="132"/>
      <c r="R398" s="132"/>
      <c r="S398" s="132"/>
      <c r="T398" s="132"/>
      <c r="U398" s="132"/>
      <c r="V398" s="132"/>
      <c r="W398" s="132"/>
      <c r="X398" s="132"/>
      <c r="Y398" s="132"/>
      <c r="Z398" s="132"/>
      <c r="AA398" s="132"/>
      <c r="AB398" s="132"/>
      <c r="AC398" s="132"/>
      <c r="AD398" s="132"/>
      <c r="AE398" s="132"/>
      <c r="AF398" s="132"/>
      <c r="AG398" s="132"/>
      <c r="AH398" s="132"/>
      <c r="AI398" s="132"/>
    </row>
    <row r="399" spans="1:35" x14ac:dyDescent="0.3">
      <c r="A399" s="132"/>
      <c r="B399" s="132"/>
      <c r="C399" s="132"/>
      <c r="D399" s="132"/>
      <c r="E399" s="132"/>
      <c r="F399" s="132"/>
      <c r="G399" s="132"/>
      <c r="H399" s="132"/>
      <c r="I399" s="132"/>
      <c r="J399" s="132"/>
      <c r="K399" s="132"/>
      <c r="L399" s="132"/>
      <c r="M399" s="132"/>
      <c r="N399" s="132"/>
      <c r="O399" s="132"/>
      <c r="P399" s="132"/>
      <c r="Q399" s="132"/>
      <c r="R399" s="132"/>
      <c r="S399" s="132"/>
      <c r="T399" s="132"/>
      <c r="U399" s="132"/>
      <c r="V399" s="132"/>
      <c r="W399" s="132"/>
      <c r="X399" s="132"/>
      <c r="Y399" s="132"/>
      <c r="Z399" s="132"/>
      <c r="AA399" s="132"/>
      <c r="AB399" s="132"/>
      <c r="AC399" s="132"/>
      <c r="AD399" s="132"/>
      <c r="AE399" s="132"/>
      <c r="AF399" s="132"/>
      <c r="AG399" s="132"/>
      <c r="AH399" s="132"/>
      <c r="AI399" s="132"/>
    </row>
    <row r="400" spans="1:35" x14ac:dyDescent="0.3">
      <c r="A400" s="132"/>
      <c r="B400" s="132"/>
      <c r="C400" s="132"/>
      <c r="D400" s="132"/>
      <c r="E400" s="132"/>
      <c r="F400" s="132"/>
      <c r="G400" s="132"/>
      <c r="H400" s="132"/>
      <c r="I400" s="132"/>
      <c r="J400" s="132"/>
      <c r="K400" s="132"/>
      <c r="L400" s="132"/>
      <c r="M400" s="132"/>
      <c r="N400" s="132"/>
      <c r="O400" s="132"/>
      <c r="P400" s="132"/>
      <c r="Q400" s="132"/>
      <c r="R400" s="132"/>
      <c r="S400" s="132"/>
      <c r="T400" s="132"/>
      <c r="U400" s="132"/>
      <c r="V400" s="132"/>
      <c r="W400" s="132"/>
      <c r="X400" s="132"/>
      <c r="Y400" s="132"/>
      <c r="Z400" s="132"/>
      <c r="AA400" s="132"/>
      <c r="AB400" s="132"/>
      <c r="AC400" s="132"/>
      <c r="AD400" s="132"/>
      <c r="AE400" s="132"/>
      <c r="AF400" s="132"/>
      <c r="AG400" s="132"/>
      <c r="AH400" s="132"/>
      <c r="AI400" s="132"/>
    </row>
    <row r="401" spans="1:35" x14ac:dyDescent="0.3">
      <c r="A401" s="132"/>
      <c r="B401" s="132"/>
      <c r="C401" s="132"/>
      <c r="D401" s="132"/>
      <c r="E401" s="132"/>
      <c r="F401" s="132"/>
      <c r="G401" s="132"/>
      <c r="H401" s="132"/>
      <c r="I401" s="132"/>
      <c r="J401" s="132"/>
      <c r="K401" s="132"/>
      <c r="L401" s="132"/>
      <c r="M401" s="132"/>
      <c r="N401" s="132"/>
      <c r="O401" s="132"/>
      <c r="P401" s="132"/>
      <c r="Q401" s="132"/>
      <c r="R401" s="132"/>
      <c r="S401" s="132"/>
      <c r="T401" s="132"/>
      <c r="U401" s="132"/>
      <c r="V401" s="132"/>
      <c r="W401" s="132"/>
      <c r="X401" s="132"/>
      <c r="Y401" s="132"/>
      <c r="Z401" s="132"/>
      <c r="AA401" s="132"/>
      <c r="AB401" s="132"/>
      <c r="AC401" s="132"/>
      <c r="AD401" s="132"/>
      <c r="AE401" s="132"/>
      <c r="AF401" s="132"/>
      <c r="AG401" s="132"/>
      <c r="AH401" s="132"/>
      <c r="AI401" s="132"/>
    </row>
    <row r="402" spans="1:35" x14ac:dyDescent="0.3">
      <c r="A402" s="132"/>
      <c r="B402" s="132"/>
      <c r="C402" s="132"/>
      <c r="D402" s="132"/>
      <c r="E402" s="132"/>
      <c r="F402" s="132"/>
      <c r="G402" s="132"/>
      <c r="H402" s="132"/>
      <c r="I402" s="132"/>
      <c r="J402" s="132"/>
      <c r="K402" s="132"/>
      <c r="L402" s="132"/>
      <c r="M402" s="132"/>
      <c r="N402" s="132"/>
      <c r="O402" s="132"/>
      <c r="P402" s="132"/>
      <c r="Q402" s="132"/>
      <c r="R402" s="132"/>
      <c r="S402" s="132"/>
      <c r="T402" s="132"/>
      <c r="U402" s="132"/>
      <c r="V402" s="132"/>
      <c r="W402" s="132"/>
      <c r="X402" s="132"/>
      <c r="Y402" s="132"/>
      <c r="Z402" s="132"/>
      <c r="AA402" s="132"/>
      <c r="AB402" s="132"/>
      <c r="AC402" s="132"/>
      <c r="AD402" s="132"/>
      <c r="AE402" s="132"/>
      <c r="AF402" s="132"/>
      <c r="AG402" s="132"/>
      <c r="AH402" s="132"/>
      <c r="AI402" s="132"/>
    </row>
    <row r="403" spans="1:35" x14ac:dyDescent="0.3">
      <c r="A403" s="132"/>
      <c r="B403" s="132"/>
      <c r="C403" s="132"/>
      <c r="D403" s="132"/>
      <c r="E403" s="132"/>
      <c r="F403" s="132"/>
      <c r="G403" s="132"/>
      <c r="H403" s="132"/>
      <c r="I403" s="132"/>
      <c r="J403" s="132"/>
      <c r="K403" s="132"/>
      <c r="L403" s="132"/>
      <c r="M403" s="132"/>
      <c r="N403" s="132"/>
      <c r="O403" s="132"/>
      <c r="P403" s="132"/>
      <c r="Q403" s="132"/>
      <c r="R403" s="132"/>
      <c r="S403" s="132"/>
      <c r="T403" s="132"/>
      <c r="U403" s="132"/>
      <c r="V403" s="132"/>
      <c r="W403" s="132"/>
      <c r="X403" s="132"/>
      <c r="Y403" s="132"/>
      <c r="Z403" s="132"/>
      <c r="AA403" s="132"/>
      <c r="AB403" s="132"/>
      <c r="AC403" s="132"/>
      <c r="AD403" s="132"/>
      <c r="AE403" s="132"/>
      <c r="AF403" s="132"/>
      <c r="AG403" s="132"/>
      <c r="AH403" s="132"/>
      <c r="AI403" s="132"/>
    </row>
    <row r="404" spans="1:35" x14ac:dyDescent="0.3">
      <c r="A404" s="132"/>
      <c r="B404" s="132"/>
      <c r="C404" s="132"/>
      <c r="D404" s="132"/>
      <c r="E404" s="132"/>
      <c r="F404" s="132"/>
      <c r="G404" s="132"/>
      <c r="H404" s="132"/>
      <c r="I404" s="132"/>
      <c r="J404" s="132"/>
      <c r="K404" s="132"/>
      <c r="L404" s="132"/>
      <c r="M404" s="132"/>
      <c r="N404" s="132"/>
      <c r="O404" s="132"/>
      <c r="P404" s="132"/>
      <c r="Q404" s="132"/>
      <c r="R404" s="132"/>
      <c r="S404" s="132"/>
      <c r="T404" s="132"/>
      <c r="U404" s="132"/>
      <c r="V404" s="132"/>
      <c r="W404" s="132"/>
      <c r="X404" s="132"/>
      <c r="Y404" s="132"/>
      <c r="Z404" s="132"/>
      <c r="AA404" s="132"/>
      <c r="AB404" s="132"/>
      <c r="AC404" s="132"/>
      <c r="AD404" s="132"/>
      <c r="AE404" s="132"/>
      <c r="AF404" s="132"/>
      <c r="AG404" s="132"/>
      <c r="AH404" s="132"/>
      <c r="AI404" s="132"/>
    </row>
    <row r="405" spans="1:35" x14ac:dyDescent="0.3">
      <c r="A405" s="132"/>
      <c r="B405" s="132"/>
      <c r="C405" s="132"/>
      <c r="D405" s="132"/>
      <c r="E405" s="132"/>
      <c r="F405" s="132"/>
      <c r="G405" s="132"/>
      <c r="H405" s="132"/>
      <c r="I405" s="132"/>
      <c r="J405" s="132"/>
      <c r="K405" s="132"/>
      <c r="L405" s="132"/>
      <c r="M405" s="132"/>
      <c r="N405" s="132"/>
      <c r="O405" s="132"/>
      <c r="P405" s="132"/>
      <c r="Q405" s="132"/>
      <c r="R405" s="132"/>
      <c r="S405" s="132"/>
      <c r="T405" s="132"/>
      <c r="U405" s="132"/>
      <c r="V405" s="132"/>
      <c r="W405" s="132"/>
      <c r="X405" s="132"/>
      <c r="Y405" s="132"/>
      <c r="Z405" s="132"/>
      <c r="AA405" s="132"/>
      <c r="AB405" s="132"/>
      <c r="AC405" s="132"/>
      <c r="AD405" s="132"/>
      <c r="AE405" s="132"/>
      <c r="AF405" s="132"/>
      <c r="AG405" s="132"/>
      <c r="AH405" s="132"/>
      <c r="AI405" s="132"/>
    </row>
    <row r="406" spans="1:35" x14ac:dyDescent="0.3">
      <c r="A406" s="132"/>
      <c r="B406" s="132"/>
      <c r="C406" s="132"/>
      <c r="D406" s="132"/>
      <c r="E406" s="132"/>
      <c r="F406" s="132"/>
      <c r="G406" s="132"/>
      <c r="H406" s="132"/>
      <c r="I406" s="132"/>
      <c r="J406" s="132"/>
      <c r="K406" s="132"/>
      <c r="L406" s="132"/>
      <c r="M406" s="132"/>
      <c r="N406" s="132"/>
      <c r="O406" s="132"/>
      <c r="P406" s="132"/>
      <c r="Q406" s="132"/>
      <c r="R406" s="132"/>
      <c r="S406" s="132"/>
      <c r="T406" s="132"/>
      <c r="U406" s="132"/>
      <c r="V406" s="132"/>
      <c r="W406" s="132"/>
      <c r="X406" s="132"/>
      <c r="Y406" s="132"/>
      <c r="Z406" s="132"/>
      <c r="AA406" s="132"/>
      <c r="AB406" s="132"/>
      <c r="AC406" s="132"/>
      <c r="AD406" s="132"/>
      <c r="AE406" s="132"/>
      <c r="AF406" s="132"/>
      <c r="AG406" s="132"/>
      <c r="AH406" s="132"/>
      <c r="AI406" s="132"/>
    </row>
    <row r="407" spans="1:35" x14ac:dyDescent="0.3">
      <c r="A407" s="132"/>
      <c r="B407" s="132"/>
      <c r="C407" s="132"/>
      <c r="D407" s="132"/>
      <c r="E407" s="132"/>
      <c r="F407" s="132"/>
      <c r="G407" s="132"/>
      <c r="H407" s="132"/>
      <c r="I407" s="132"/>
      <c r="J407" s="132"/>
      <c r="K407" s="132"/>
      <c r="L407" s="132"/>
      <c r="M407" s="132"/>
      <c r="N407" s="132"/>
      <c r="O407" s="132"/>
      <c r="P407" s="132"/>
      <c r="Q407" s="132"/>
      <c r="R407" s="132"/>
      <c r="S407" s="132"/>
      <c r="T407" s="132"/>
      <c r="U407" s="132"/>
      <c r="V407" s="132"/>
      <c r="W407" s="132"/>
      <c r="X407" s="132"/>
      <c r="Y407" s="132"/>
      <c r="Z407" s="132"/>
      <c r="AA407" s="132"/>
      <c r="AB407" s="132"/>
      <c r="AC407" s="132"/>
      <c r="AD407" s="132"/>
      <c r="AE407" s="132"/>
      <c r="AF407" s="132"/>
      <c r="AG407" s="132"/>
      <c r="AH407" s="132"/>
      <c r="AI407" s="132"/>
    </row>
    <row r="408" spans="1:35" x14ac:dyDescent="0.3">
      <c r="A408" s="132"/>
      <c r="B408" s="132"/>
      <c r="C408" s="132"/>
      <c r="D408" s="132"/>
      <c r="E408" s="132"/>
      <c r="F408" s="132"/>
      <c r="G408" s="132"/>
      <c r="H408" s="132"/>
      <c r="I408" s="132"/>
      <c r="J408" s="132"/>
      <c r="K408" s="132"/>
      <c r="L408" s="132"/>
      <c r="M408" s="132"/>
      <c r="N408" s="132"/>
      <c r="O408" s="132"/>
      <c r="P408" s="132"/>
      <c r="Q408" s="132"/>
      <c r="R408" s="132"/>
      <c r="S408" s="132"/>
      <c r="T408" s="132"/>
      <c r="U408" s="132"/>
      <c r="V408" s="132"/>
      <c r="W408" s="132"/>
      <c r="X408" s="132"/>
      <c r="Y408" s="132"/>
      <c r="Z408" s="132"/>
      <c r="AA408" s="132"/>
      <c r="AB408" s="132"/>
      <c r="AC408" s="132"/>
      <c r="AD408" s="132"/>
      <c r="AE408" s="132"/>
      <c r="AF408" s="132"/>
      <c r="AG408" s="132"/>
      <c r="AH408" s="132"/>
      <c r="AI408" s="132"/>
    </row>
    <row r="409" spans="1:35" x14ac:dyDescent="0.3">
      <c r="A409" s="132"/>
      <c r="B409" s="132"/>
      <c r="C409" s="132"/>
      <c r="D409" s="132"/>
      <c r="E409" s="132"/>
      <c r="F409" s="132"/>
      <c r="G409" s="132"/>
      <c r="H409" s="132"/>
      <c r="I409" s="132"/>
      <c r="J409" s="132"/>
      <c r="K409" s="132"/>
      <c r="L409" s="132"/>
      <c r="M409" s="132"/>
      <c r="N409" s="132"/>
      <c r="O409" s="132"/>
      <c r="P409" s="132"/>
      <c r="Q409" s="132"/>
      <c r="R409" s="132"/>
      <c r="S409" s="132"/>
      <c r="T409" s="132"/>
      <c r="U409" s="132"/>
      <c r="V409" s="132"/>
      <c r="W409" s="132"/>
      <c r="X409" s="132"/>
      <c r="Y409" s="132"/>
      <c r="Z409" s="132"/>
      <c r="AA409" s="132"/>
      <c r="AB409" s="132"/>
      <c r="AC409" s="132"/>
      <c r="AD409" s="132"/>
      <c r="AE409" s="132"/>
      <c r="AF409" s="132"/>
      <c r="AG409" s="132"/>
      <c r="AH409" s="132"/>
      <c r="AI409" s="132"/>
    </row>
    <row r="410" spans="1:35" x14ac:dyDescent="0.3">
      <c r="A410" s="132"/>
      <c r="B410" s="132"/>
      <c r="C410" s="132"/>
      <c r="D410" s="132"/>
      <c r="E410" s="132"/>
      <c r="F410" s="132"/>
      <c r="G410" s="132"/>
      <c r="H410" s="132"/>
      <c r="I410" s="132"/>
      <c r="J410" s="132"/>
      <c r="K410" s="132"/>
      <c r="L410" s="132"/>
      <c r="M410" s="132"/>
      <c r="N410" s="132"/>
      <c r="O410" s="132"/>
      <c r="P410" s="132"/>
      <c r="Q410" s="132"/>
      <c r="R410" s="132"/>
      <c r="S410" s="132"/>
      <c r="T410" s="132"/>
      <c r="U410" s="132"/>
      <c r="V410" s="132"/>
      <c r="W410" s="132"/>
      <c r="X410" s="132"/>
      <c r="Y410" s="132"/>
      <c r="Z410" s="132"/>
      <c r="AA410" s="132"/>
      <c r="AB410" s="132"/>
      <c r="AC410" s="132"/>
      <c r="AD410" s="132"/>
      <c r="AE410" s="132"/>
      <c r="AF410" s="132"/>
      <c r="AG410" s="132"/>
      <c r="AH410" s="132"/>
      <c r="AI410" s="132"/>
    </row>
    <row r="411" spans="1:35" x14ac:dyDescent="0.3">
      <c r="A411" s="132"/>
      <c r="B411" s="132"/>
      <c r="C411" s="132"/>
      <c r="D411" s="132"/>
      <c r="E411" s="132"/>
      <c r="F411" s="132"/>
      <c r="G411" s="132"/>
      <c r="H411" s="132"/>
      <c r="I411" s="132"/>
      <c r="J411" s="132"/>
      <c r="K411" s="132"/>
      <c r="L411" s="132"/>
      <c r="M411" s="132"/>
      <c r="N411" s="132"/>
      <c r="O411" s="132"/>
      <c r="P411" s="132"/>
      <c r="Q411" s="132"/>
      <c r="R411" s="132"/>
      <c r="S411" s="132"/>
      <c r="T411" s="132"/>
      <c r="U411" s="132"/>
      <c r="V411" s="132"/>
      <c r="W411" s="132"/>
      <c r="X411" s="132"/>
      <c r="Y411" s="132"/>
      <c r="Z411" s="132"/>
      <c r="AA411" s="132"/>
      <c r="AB411" s="132"/>
      <c r="AC411" s="132"/>
      <c r="AD411" s="132"/>
      <c r="AE411" s="132"/>
      <c r="AF411" s="132"/>
      <c r="AG411" s="132"/>
      <c r="AH411" s="132"/>
      <c r="AI411" s="132"/>
    </row>
    <row r="412" spans="1:35" x14ac:dyDescent="0.3">
      <c r="A412" s="132"/>
      <c r="B412" s="132"/>
      <c r="C412" s="132"/>
      <c r="D412" s="132"/>
      <c r="E412" s="132"/>
      <c r="F412" s="132"/>
      <c r="G412" s="132"/>
      <c r="H412" s="132"/>
      <c r="I412" s="132"/>
      <c r="J412" s="132"/>
      <c r="K412" s="132"/>
      <c r="L412" s="132"/>
      <c r="M412" s="132"/>
      <c r="N412" s="132"/>
      <c r="O412" s="132"/>
      <c r="P412" s="132"/>
      <c r="Q412" s="132"/>
      <c r="R412" s="132"/>
      <c r="S412" s="132"/>
      <c r="T412" s="132"/>
      <c r="U412" s="132"/>
      <c r="V412" s="132"/>
      <c r="W412" s="132"/>
      <c r="X412" s="132"/>
      <c r="Y412" s="132"/>
      <c r="Z412" s="132"/>
      <c r="AA412" s="132"/>
      <c r="AB412" s="132"/>
      <c r="AC412" s="132"/>
      <c r="AD412" s="132"/>
      <c r="AE412" s="132"/>
      <c r="AF412" s="132"/>
      <c r="AG412" s="132"/>
      <c r="AH412" s="132"/>
      <c r="AI412" s="132"/>
    </row>
    <row r="413" spans="1:35" x14ac:dyDescent="0.3">
      <c r="A413" s="132"/>
      <c r="B413" s="132"/>
      <c r="C413" s="132"/>
      <c r="D413" s="132"/>
      <c r="E413" s="132"/>
      <c r="F413" s="132"/>
      <c r="G413" s="132"/>
      <c r="H413" s="132"/>
      <c r="I413" s="132"/>
      <c r="J413" s="132"/>
      <c r="K413" s="132"/>
      <c r="L413" s="132"/>
      <c r="M413" s="132"/>
      <c r="N413" s="132"/>
      <c r="O413" s="132"/>
      <c r="P413" s="132"/>
      <c r="Q413" s="132"/>
      <c r="R413" s="132"/>
      <c r="S413" s="132"/>
      <c r="T413" s="132"/>
      <c r="U413" s="132"/>
      <c r="V413" s="132"/>
      <c r="W413" s="132"/>
      <c r="X413" s="132"/>
      <c r="Y413" s="132"/>
      <c r="Z413" s="132"/>
      <c r="AA413" s="132"/>
      <c r="AB413" s="132"/>
      <c r="AC413" s="132"/>
      <c r="AD413" s="132"/>
      <c r="AE413" s="132"/>
      <c r="AF413" s="132"/>
      <c r="AG413" s="132"/>
      <c r="AH413" s="132"/>
      <c r="AI413" s="132"/>
    </row>
    <row r="414" spans="1:35" x14ac:dyDescent="0.3">
      <c r="A414" s="132"/>
      <c r="B414" s="132"/>
      <c r="C414" s="132"/>
      <c r="D414" s="132"/>
      <c r="E414" s="132"/>
      <c r="F414" s="132"/>
      <c r="G414" s="132"/>
      <c r="H414" s="132"/>
      <c r="I414" s="132"/>
      <c r="J414" s="132"/>
      <c r="K414" s="132"/>
      <c r="L414" s="132"/>
      <c r="M414" s="132"/>
      <c r="N414" s="132"/>
      <c r="O414" s="132"/>
      <c r="P414" s="132"/>
      <c r="Q414" s="132"/>
      <c r="R414" s="132"/>
      <c r="S414" s="132"/>
      <c r="T414" s="132"/>
      <c r="U414" s="132"/>
      <c r="V414" s="132"/>
      <c r="W414" s="132"/>
      <c r="X414" s="132"/>
      <c r="Y414" s="132"/>
      <c r="Z414" s="132"/>
      <c r="AA414" s="132"/>
      <c r="AB414" s="132"/>
      <c r="AC414" s="132"/>
      <c r="AD414" s="132"/>
      <c r="AE414" s="132"/>
      <c r="AF414" s="132"/>
      <c r="AG414" s="132"/>
      <c r="AH414" s="132"/>
      <c r="AI414" s="132"/>
    </row>
    <row r="415" spans="1:35" x14ac:dyDescent="0.3">
      <c r="A415" s="132"/>
      <c r="B415" s="132"/>
      <c r="C415" s="132"/>
      <c r="D415" s="132"/>
      <c r="E415" s="132"/>
      <c r="F415" s="132"/>
      <c r="G415" s="132"/>
      <c r="H415" s="132"/>
      <c r="I415" s="132"/>
      <c r="J415" s="132"/>
      <c r="K415" s="132"/>
      <c r="L415" s="132"/>
      <c r="M415" s="132"/>
      <c r="N415" s="132"/>
      <c r="O415" s="132"/>
      <c r="P415" s="132"/>
      <c r="Q415" s="132"/>
      <c r="R415" s="132"/>
      <c r="S415" s="132"/>
      <c r="T415" s="132"/>
      <c r="U415" s="132"/>
      <c r="V415" s="132"/>
      <c r="W415" s="132"/>
      <c r="X415" s="132"/>
      <c r="Y415" s="132"/>
      <c r="Z415" s="132"/>
      <c r="AA415" s="132"/>
      <c r="AB415" s="132"/>
      <c r="AC415" s="132"/>
      <c r="AD415" s="132"/>
      <c r="AE415" s="132"/>
      <c r="AF415" s="132"/>
      <c r="AG415" s="132"/>
      <c r="AH415" s="132"/>
      <c r="AI415" s="132"/>
    </row>
    <row r="416" spans="1:35" x14ac:dyDescent="0.3">
      <c r="A416" s="132"/>
      <c r="B416" s="132"/>
      <c r="C416" s="132"/>
      <c r="D416" s="132"/>
      <c r="E416" s="132"/>
      <c r="F416" s="132"/>
      <c r="G416" s="132"/>
      <c r="H416" s="132"/>
      <c r="I416" s="132"/>
      <c r="J416" s="132"/>
      <c r="K416" s="132"/>
      <c r="L416" s="132"/>
      <c r="M416" s="132"/>
      <c r="N416" s="132"/>
      <c r="O416" s="132"/>
      <c r="P416" s="132"/>
      <c r="Q416" s="132"/>
      <c r="R416" s="132"/>
      <c r="S416" s="132"/>
      <c r="T416" s="132"/>
      <c r="U416" s="132"/>
      <c r="V416" s="132"/>
      <c r="W416" s="132"/>
      <c r="X416" s="132"/>
      <c r="Y416" s="132"/>
      <c r="Z416" s="132"/>
      <c r="AA416" s="132"/>
      <c r="AB416" s="132"/>
      <c r="AC416" s="132"/>
      <c r="AD416" s="132"/>
      <c r="AE416" s="132"/>
      <c r="AF416" s="132"/>
      <c r="AG416" s="132"/>
      <c r="AH416" s="132"/>
      <c r="AI416" s="132"/>
    </row>
    <row r="417" spans="1:35" x14ac:dyDescent="0.3">
      <c r="A417" s="132"/>
      <c r="B417" s="132"/>
      <c r="C417" s="132"/>
      <c r="D417" s="132"/>
      <c r="E417" s="132"/>
      <c r="F417" s="132"/>
      <c r="G417" s="132"/>
      <c r="H417" s="132"/>
      <c r="I417" s="132"/>
      <c r="J417" s="132"/>
      <c r="K417" s="132"/>
      <c r="L417" s="132"/>
      <c r="M417" s="132"/>
      <c r="N417" s="132"/>
      <c r="O417" s="132"/>
      <c r="P417" s="132"/>
      <c r="Q417" s="132"/>
      <c r="R417" s="132"/>
      <c r="S417" s="132"/>
      <c r="T417" s="132"/>
      <c r="U417" s="132"/>
      <c r="V417" s="132"/>
      <c r="W417" s="132"/>
      <c r="X417" s="132"/>
      <c r="Y417" s="132"/>
      <c r="Z417" s="132"/>
      <c r="AA417" s="132"/>
      <c r="AB417" s="132"/>
      <c r="AC417" s="132"/>
      <c r="AD417" s="132"/>
      <c r="AE417" s="132"/>
      <c r="AF417" s="132"/>
      <c r="AG417" s="132"/>
      <c r="AH417" s="132"/>
      <c r="AI417" s="132"/>
    </row>
    <row r="418" spans="1:35" x14ac:dyDescent="0.3">
      <c r="A418" s="132"/>
      <c r="B418" s="132"/>
      <c r="C418" s="132"/>
      <c r="D418" s="132"/>
      <c r="E418" s="132"/>
      <c r="F418" s="132"/>
      <c r="G418" s="132"/>
      <c r="H418" s="132"/>
      <c r="I418" s="132"/>
      <c r="J418" s="132"/>
      <c r="K418" s="132"/>
      <c r="L418" s="132"/>
      <c r="M418" s="132"/>
      <c r="N418" s="132"/>
      <c r="O418" s="132"/>
      <c r="P418" s="132"/>
      <c r="Q418" s="132"/>
      <c r="R418" s="132"/>
      <c r="S418" s="132"/>
      <c r="T418" s="132"/>
      <c r="U418" s="132"/>
      <c r="V418" s="132"/>
      <c r="W418" s="132"/>
      <c r="X418" s="132"/>
      <c r="Y418" s="132"/>
      <c r="Z418" s="132"/>
      <c r="AA418" s="132"/>
      <c r="AB418" s="132"/>
      <c r="AC418" s="132"/>
      <c r="AD418" s="132"/>
      <c r="AE418" s="132"/>
      <c r="AF418" s="132"/>
      <c r="AG418" s="132"/>
      <c r="AH418" s="132"/>
      <c r="AI418" s="132"/>
    </row>
    <row r="419" spans="1:35" x14ac:dyDescent="0.3">
      <c r="A419" s="132"/>
      <c r="B419" s="132"/>
      <c r="C419" s="132"/>
      <c r="D419" s="132"/>
      <c r="E419" s="132"/>
      <c r="F419" s="132"/>
      <c r="G419" s="132"/>
      <c r="H419" s="132"/>
      <c r="I419" s="132"/>
      <c r="J419" s="132"/>
      <c r="K419" s="132"/>
      <c r="L419" s="132"/>
      <c r="M419" s="132"/>
      <c r="N419" s="132"/>
      <c r="O419" s="132"/>
      <c r="P419" s="132"/>
      <c r="Q419" s="132"/>
      <c r="R419" s="132"/>
      <c r="S419" s="132"/>
      <c r="T419" s="132"/>
      <c r="U419" s="132"/>
      <c r="V419" s="132"/>
      <c r="W419" s="132"/>
      <c r="X419" s="132"/>
      <c r="Y419" s="132"/>
      <c r="Z419" s="132"/>
      <c r="AA419" s="132"/>
      <c r="AB419" s="132"/>
      <c r="AC419" s="132"/>
      <c r="AD419" s="132"/>
      <c r="AE419" s="132"/>
      <c r="AF419" s="132"/>
      <c r="AG419" s="132"/>
      <c r="AH419" s="132"/>
      <c r="AI419" s="132"/>
    </row>
    <row r="420" spans="1:35" x14ac:dyDescent="0.3">
      <c r="A420" s="132"/>
      <c r="B420" s="132"/>
      <c r="C420" s="132"/>
      <c r="D420" s="132"/>
      <c r="E420" s="132"/>
      <c r="F420" s="132"/>
      <c r="G420" s="132"/>
      <c r="H420" s="132"/>
      <c r="I420" s="132"/>
      <c r="J420" s="132"/>
      <c r="K420" s="132"/>
      <c r="L420" s="132"/>
      <c r="M420" s="132"/>
      <c r="N420" s="132"/>
      <c r="O420" s="132"/>
      <c r="P420" s="132"/>
      <c r="Q420" s="132"/>
      <c r="R420" s="132"/>
      <c r="S420" s="132"/>
      <c r="T420" s="132"/>
      <c r="U420" s="132"/>
      <c r="V420" s="132"/>
      <c r="W420" s="132"/>
      <c r="X420" s="132"/>
      <c r="Y420" s="132"/>
      <c r="Z420" s="132"/>
      <c r="AA420" s="132"/>
      <c r="AB420" s="132"/>
      <c r="AC420" s="132"/>
      <c r="AD420" s="132"/>
      <c r="AE420" s="132"/>
      <c r="AF420" s="132"/>
      <c r="AG420" s="132"/>
      <c r="AH420" s="132"/>
      <c r="AI420" s="132"/>
    </row>
    <row r="421" spans="1:35" x14ac:dyDescent="0.3">
      <c r="A421" s="132"/>
      <c r="B421" s="132"/>
      <c r="C421" s="132"/>
      <c r="D421" s="132"/>
      <c r="E421" s="132"/>
      <c r="F421" s="132"/>
      <c r="G421" s="132"/>
      <c r="H421" s="132"/>
      <c r="I421" s="132"/>
      <c r="J421" s="132"/>
      <c r="K421" s="132"/>
      <c r="L421" s="132"/>
      <c r="M421" s="132"/>
      <c r="N421" s="132"/>
      <c r="O421" s="132"/>
      <c r="P421" s="132"/>
      <c r="Q421" s="132"/>
      <c r="R421" s="132"/>
      <c r="S421" s="132"/>
      <c r="T421" s="132"/>
      <c r="U421" s="132"/>
      <c r="V421" s="132"/>
      <c r="W421" s="132"/>
      <c r="X421" s="132"/>
      <c r="Y421" s="132"/>
      <c r="Z421" s="132"/>
      <c r="AA421" s="132"/>
      <c r="AB421" s="132"/>
      <c r="AC421" s="132"/>
      <c r="AD421" s="132"/>
      <c r="AE421" s="132"/>
      <c r="AF421" s="132"/>
      <c r="AG421" s="132"/>
      <c r="AH421" s="132"/>
      <c r="AI421" s="132"/>
    </row>
    <row r="422" spans="1:35" x14ac:dyDescent="0.3">
      <c r="A422" s="132"/>
      <c r="B422" s="132"/>
      <c r="C422" s="132"/>
      <c r="D422" s="132"/>
      <c r="E422" s="132"/>
      <c r="F422" s="132"/>
      <c r="G422" s="132"/>
      <c r="H422" s="132"/>
      <c r="I422" s="132"/>
      <c r="J422" s="132"/>
      <c r="K422" s="132"/>
      <c r="L422" s="132"/>
      <c r="M422" s="132"/>
      <c r="N422" s="132"/>
      <c r="O422" s="132"/>
      <c r="P422" s="132"/>
      <c r="Q422" s="132"/>
      <c r="R422" s="132"/>
      <c r="S422" s="132"/>
      <c r="T422" s="132"/>
      <c r="U422" s="132"/>
      <c r="V422" s="132"/>
      <c r="W422" s="132"/>
      <c r="X422" s="132"/>
      <c r="Y422" s="132"/>
      <c r="Z422" s="132"/>
      <c r="AA422" s="132"/>
      <c r="AB422" s="132"/>
      <c r="AC422" s="132"/>
      <c r="AD422" s="132"/>
      <c r="AE422" s="132"/>
      <c r="AF422" s="132"/>
      <c r="AG422" s="132"/>
      <c r="AH422" s="132"/>
      <c r="AI422" s="132"/>
    </row>
    <row r="423" spans="1:35" x14ac:dyDescent="0.3">
      <c r="A423" s="132"/>
      <c r="B423" s="132"/>
      <c r="C423" s="132"/>
      <c r="D423" s="132"/>
      <c r="E423" s="132"/>
      <c r="F423" s="132"/>
      <c r="G423" s="132"/>
      <c r="H423" s="132"/>
      <c r="I423" s="132"/>
      <c r="J423" s="132"/>
      <c r="K423" s="132"/>
      <c r="L423" s="132"/>
      <c r="M423" s="132"/>
      <c r="N423" s="132"/>
      <c r="O423" s="132"/>
      <c r="P423" s="132"/>
      <c r="Q423" s="132"/>
      <c r="R423" s="132"/>
      <c r="S423" s="132"/>
      <c r="T423" s="132"/>
      <c r="U423" s="132"/>
      <c r="V423" s="132"/>
      <c r="W423" s="132"/>
      <c r="X423" s="132"/>
      <c r="Y423" s="132"/>
      <c r="Z423" s="132"/>
      <c r="AA423" s="132"/>
      <c r="AB423" s="132"/>
      <c r="AC423" s="132"/>
      <c r="AD423" s="132"/>
      <c r="AE423" s="132"/>
      <c r="AF423" s="132"/>
      <c r="AG423" s="132"/>
      <c r="AH423" s="132"/>
      <c r="AI423" s="132"/>
    </row>
    <row r="424" spans="1:35" x14ac:dyDescent="0.3">
      <c r="A424" s="132"/>
      <c r="B424" s="132"/>
      <c r="C424" s="132"/>
      <c r="D424" s="132"/>
      <c r="E424" s="132"/>
      <c r="F424" s="132"/>
      <c r="G424" s="132"/>
      <c r="H424" s="132"/>
      <c r="I424" s="132"/>
      <c r="J424" s="132"/>
      <c r="K424" s="132"/>
      <c r="L424" s="132"/>
      <c r="M424" s="132"/>
      <c r="N424" s="132"/>
      <c r="O424" s="132"/>
      <c r="P424" s="132"/>
      <c r="Q424" s="132"/>
      <c r="R424" s="132"/>
      <c r="S424" s="132"/>
      <c r="T424" s="132"/>
      <c r="U424" s="132"/>
      <c r="V424" s="132"/>
      <c r="W424" s="132"/>
      <c r="X424" s="132"/>
      <c r="Y424" s="132"/>
      <c r="Z424" s="132"/>
      <c r="AA424" s="132"/>
      <c r="AB424" s="132"/>
      <c r="AC424" s="132"/>
      <c r="AD424" s="132"/>
      <c r="AE424" s="132"/>
      <c r="AF424" s="132"/>
      <c r="AG424" s="132"/>
      <c r="AH424" s="132"/>
      <c r="AI424" s="132"/>
    </row>
    <row r="425" spans="1:35" x14ac:dyDescent="0.3">
      <c r="A425" s="132"/>
      <c r="B425" s="132"/>
      <c r="C425" s="132"/>
      <c r="D425" s="132"/>
      <c r="E425" s="132"/>
      <c r="F425" s="132"/>
      <c r="G425" s="132"/>
      <c r="H425" s="132"/>
      <c r="I425" s="132"/>
      <c r="J425" s="132"/>
      <c r="K425" s="132"/>
      <c r="L425" s="132"/>
      <c r="M425" s="132"/>
      <c r="N425" s="132"/>
      <c r="O425" s="132"/>
      <c r="P425" s="132"/>
      <c r="Q425" s="132"/>
      <c r="R425" s="132"/>
      <c r="S425" s="132"/>
      <c r="T425" s="132"/>
      <c r="U425" s="132"/>
      <c r="V425" s="132"/>
      <c r="W425" s="132"/>
      <c r="X425" s="132"/>
      <c r="Y425" s="132"/>
      <c r="Z425" s="132"/>
      <c r="AA425" s="132"/>
      <c r="AB425" s="132"/>
      <c r="AC425" s="132"/>
      <c r="AD425" s="132"/>
      <c r="AE425" s="132"/>
      <c r="AF425" s="132"/>
      <c r="AG425" s="132"/>
      <c r="AH425" s="132"/>
      <c r="AI425" s="132"/>
    </row>
    <row r="426" spans="1:35" x14ac:dyDescent="0.3">
      <c r="A426" s="132"/>
      <c r="B426" s="132"/>
      <c r="C426" s="132"/>
      <c r="D426" s="132"/>
      <c r="E426" s="132"/>
      <c r="F426" s="132"/>
      <c r="G426" s="132"/>
      <c r="H426" s="132"/>
      <c r="I426" s="132"/>
      <c r="J426" s="132"/>
      <c r="K426" s="132"/>
      <c r="L426" s="132"/>
      <c r="M426" s="132"/>
      <c r="N426" s="132"/>
      <c r="O426" s="132"/>
      <c r="P426" s="132"/>
      <c r="Q426" s="132"/>
      <c r="R426" s="132"/>
      <c r="S426" s="132"/>
      <c r="T426" s="132"/>
      <c r="U426" s="132"/>
      <c r="V426" s="132"/>
      <c r="W426" s="132"/>
      <c r="X426" s="132"/>
      <c r="Y426" s="132"/>
      <c r="Z426" s="132"/>
      <c r="AA426" s="132"/>
      <c r="AB426" s="132"/>
      <c r="AC426" s="132"/>
      <c r="AD426" s="132"/>
      <c r="AE426" s="132"/>
      <c r="AF426" s="132"/>
      <c r="AG426" s="132"/>
      <c r="AH426" s="132"/>
      <c r="AI426" s="132"/>
    </row>
    <row r="427" spans="1:35" x14ac:dyDescent="0.3">
      <c r="A427" s="132"/>
      <c r="B427" s="132"/>
      <c r="C427" s="132"/>
      <c r="D427" s="132"/>
      <c r="E427" s="132"/>
      <c r="F427" s="132"/>
      <c r="G427" s="132"/>
      <c r="H427" s="132"/>
      <c r="I427" s="132"/>
      <c r="J427" s="132"/>
      <c r="K427" s="132"/>
      <c r="L427" s="132"/>
      <c r="M427" s="132"/>
      <c r="N427" s="132"/>
      <c r="O427" s="132"/>
      <c r="P427" s="132"/>
      <c r="Q427" s="132"/>
      <c r="R427" s="132"/>
      <c r="S427" s="132"/>
      <c r="T427" s="132"/>
      <c r="U427" s="132"/>
      <c r="V427" s="132"/>
      <c r="W427" s="132"/>
      <c r="X427" s="132"/>
      <c r="Y427" s="132"/>
      <c r="Z427" s="132"/>
      <c r="AA427" s="132"/>
      <c r="AB427" s="132"/>
      <c r="AC427" s="132"/>
      <c r="AD427" s="132"/>
      <c r="AE427" s="132"/>
      <c r="AF427" s="132"/>
      <c r="AG427" s="132"/>
      <c r="AH427" s="132"/>
      <c r="AI427" s="132"/>
    </row>
    <row r="428" spans="1:35" x14ac:dyDescent="0.3">
      <c r="A428" s="132"/>
      <c r="B428" s="132"/>
      <c r="C428" s="132"/>
      <c r="D428" s="132"/>
      <c r="E428" s="132"/>
      <c r="F428" s="132"/>
      <c r="G428" s="132"/>
      <c r="H428" s="132"/>
      <c r="I428" s="132"/>
      <c r="J428" s="132"/>
      <c r="K428" s="132"/>
      <c r="L428" s="132"/>
      <c r="M428" s="132"/>
      <c r="N428" s="132"/>
      <c r="O428" s="132"/>
      <c r="P428" s="132"/>
      <c r="Q428" s="132"/>
      <c r="R428" s="132"/>
      <c r="S428" s="132"/>
      <c r="T428" s="132"/>
      <c r="U428" s="132"/>
      <c r="V428" s="132"/>
      <c r="W428" s="132"/>
      <c r="X428" s="132"/>
      <c r="Y428" s="132"/>
      <c r="Z428" s="132"/>
      <c r="AA428" s="132"/>
      <c r="AB428" s="132"/>
      <c r="AC428" s="132"/>
      <c r="AD428" s="132"/>
      <c r="AE428" s="132"/>
      <c r="AF428" s="132"/>
      <c r="AG428" s="132"/>
      <c r="AH428" s="132"/>
      <c r="AI428" s="132"/>
    </row>
    <row r="429" spans="1:35" x14ac:dyDescent="0.3">
      <c r="A429" s="132"/>
      <c r="B429" s="132"/>
      <c r="C429" s="132"/>
      <c r="D429" s="132"/>
      <c r="E429" s="132"/>
      <c r="F429" s="132"/>
      <c r="G429" s="132"/>
      <c r="H429" s="132"/>
      <c r="I429" s="132"/>
      <c r="J429" s="132"/>
      <c r="K429" s="132"/>
      <c r="L429" s="132"/>
      <c r="M429" s="132"/>
      <c r="N429" s="132"/>
      <c r="O429" s="132"/>
      <c r="P429" s="132"/>
      <c r="Q429" s="132"/>
      <c r="R429" s="132"/>
      <c r="S429" s="132"/>
      <c r="T429" s="132"/>
      <c r="U429" s="132"/>
      <c r="V429" s="132"/>
      <c r="W429" s="132"/>
      <c r="X429" s="132"/>
      <c r="Y429" s="132"/>
      <c r="Z429" s="132"/>
      <c r="AA429" s="132"/>
      <c r="AB429" s="132"/>
      <c r="AC429" s="132"/>
      <c r="AD429" s="132"/>
      <c r="AE429" s="132"/>
      <c r="AF429" s="132"/>
      <c r="AG429" s="132"/>
      <c r="AH429" s="132"/>
      <c r="AI429" s="132"/>
    </row>
    <row r="430" spans="1:35" x14ac:dyDescent="0.3">
      <c r="A430" s="132"/>
      <c r="B430" s="132"/>
      <c r="C430" s="132"/>
      <c r="D430" s="132"/>
      <c r="E430" s="132"/>
      <c r="F430" s="132"/>
      <c r="G430" s="132"/>
      <c r="H430" s="132"/>
      <c r="I430" s="132"/>
      <c r="J430" s="132"/>
      <c r="K430" s="132"/>
      <c r="L430" s="132"/>
      <c r="M430" s="132"/>
      <c r="N430" s="132"/>
      <c r="O430" s="132"/>
      <c r="P430" s="132"/>
      <c r="Q430" s="132"/>
      <c r="R430" s="132"/>
      <c r="S430" s="132"/>
      <c r="T430" s="132"/>
      <c r="U430" s="132"/>
      <c r="V430" s="132"/>
      <c r="W430" s="132"/>
      <c r="X430" s="132"/>
      <c r="Y430" s="132"/>
      <c r="Z430" s="132"/>
      <c r="AA430" s="132"/>
      <c r="AB430" s="132"/>
      <c r="AC430" s="132"/>
      <c r="AD430" s="132"/>
      <c r="AE430" s="132"/>
      <c r="AF430" s="132"/>
      <c r="AG430" s="132"/>
      <c r="AH430" s="132"/>
      <c r="AI430" s="132"/>
    </row>
    <row r="431" spans="1:35" x14ac:dyDescent="0.3">
      <c r="A431" s="132"/>
      <c r="B431" s="132"/>
      <c r="C431" s="132"/>
      <c r="D431" s="132"/>
      <c r="E431" s="132"/>
      <c r="F431" s="132"/>
      <c r="G431" s="132"/>
      <c r="H431" s="132"/>
      <c r="I431" s="132"/>
      <c r="J431" s="132"/>
      <c r="K431" s="132"/>
      <c r="L431" s="132"/>
      <c r="M431" s="132"/>
      <c r="N431" s="132"/>
      <c r="O431" s="132"/>
      <c r="P431" s="132"/>
      <c r="Q431" s="132"/>
      <c r="R431" s="132"/>
      <c r="S431" s="132"/>
      <c r="T431" s="132"/>
      <c r="U431" s="132"/>
      <c r="V431" s="132"/>
      <c r="W431" s="132"/>
      <c r="X431" s="132"/>
      <c r="Y431" s="132"/>
      <c r="Z431" s="132"/>
      <c r="AA431" s="132"/>
      <c r="AB431" s="132"/>
      <c r="AC431" s="132"/>
      <c r="AD431" s="132"/>
      <c r="AE431" s="132"/>
      <c r="AF431" s="132"/>
      <c r="AG431" s="132"/>
      <c r="AH431" s="132"/>
      <c r="AI431" s="132"/>
    </row>
    <row r="432" spans="1:35" x14ac:dyDescent="0.3">
      <c r="A432" s="132"/>
      <c r="B432" s="132"/>
      <c r="C432" s="132"/>
      <c r="D432" s="132"/>
      <c r="E432" s="132"/>
      <c r="F432" s="132"/>
      <c r="G432" s="132"/>
      <c r="H432" s="132"/>
      <c r="I432" s="132"/>
      <c r="J432" s="132"/>
      <c r="K432" s="132"/>
      <c r="L432" s="132"/>
      <c r="M432" s="132"/>
      <c r="N432" s="132"/>
      <c r="O432" s="132"/>
      <c r="P432" s="132"/>
      <c r="Q432" s="132"/>
      <c r="R432" s="132"/>
      <c r="S432" s="132"/>
      <c r="T432" s="132"/>
      <c r="U432" s="132"/>
      <c r="V432" s="132"/>
      <c r="W432" s="132"/>
      <c r="X432" s="132"/>
      <c r="Y432" s="132"/>
      <c r="Z432" s="132"/>
      <c r="AA432" s="132"/>
      <c r="AB432" s="132"/>
      <c r="AC432" s="132"/>
      <c r="AD432" s="132"/>
      <c r="AE432" s="132"/>
      <c r="AF432" s="132"/>
      <c r="AG432" s="132"/>
      <c r="AH432" s="132"/>
      <c r="AI432" s="132"/>
    </row>
    <row r="433" spans="1:35" x14ac:dyDescent="0.3">
      <c r="A433" s="132"/>
      <c r="B433" s="132"/>
      <c r="C433" s="132"/>
      <c r="D433" s="132"/>
      <c r="E433" s="132"/>
      <c r="F433" s="132"/>
      <c r="G433" s="132"/>
      <c r="H433" s="132"/>
      <c r="I433" s="132"/>
      <c r="J433" s="132"/>
      <c r="K433" s="132"/>
      <c r="L433" s="132"/>
      <c r="M433" s="132"/>
      <c r="N433" s="132"/>
      <c r="O433" s="132"/>
      <c r="P433" s="132"/>
      <c r="Q433" s="132"/>
      <c r="R433" s="132"/>
      <c r="S433" s="132"/>
      <c r="T433" s="132"/>
      <c r="U433" s="132"/>
      <c r="V433" s="132"/>
      <c r="W433" s="132"/>
      <c r="X433" s="132"/>
      <c r="Y433" s="132"/>
      <c r="Z433" s="132"/>
      <c r="AA433" s="132"/>
      <c r="AB433" s="132"/>
      <c r="AC433" s="132"/>
      <c r="AD433" s="132"/>
      <c r="AE433" s="132"/>
      <c r="AF433" s="132"/>
      <c r="AG433" s="132"/>
      <c r="AH433" s="132"/>
      <c r="AI433" s="132"/>
    </row>
    <row r="434" spans="1:35" x14ac:dyDescent="0.3">
      <c r="A434" s="132"/>
      <c r="B434" s="132"/>
      <c r="C434" s="132"/>
      <c r="D434" s="132"/>
      <c r="E434" s="132"/>
      <c r="F434" s="132"/>
      <c r="G434" s="132"/>
      <c r="H434" s="132"/>
      <c r="I434" s="132"/>
      <c r="J434" s="132"/>
      <c r="K434" s="132"/>
      <c r="L434" s="132"/>
      <c r="M434" s="132"/>
      <c r="N434" s="132"/>
      <c r="O434" s="132"/>
      <c r="P434" s="132"/>
      <c r="Q434" s="132"/>
      <c r="R434" s="132"/>
      <c r="S434" s="132"/>
      <c r="T434" s="132"/>
      <c r="U434" s="132"/>
      <c r="V434" s="132"/>
      <c r="W434" s="132"/>
      <c r="X434" s="132"/>
      <c r="Y434" s="132"/>
      <c r="Z434" s="132"/>
      <c r="AA434" s="132"/>
      <c r="AB434" s="132"/>
      <c r="AC434" s="132"/>
      <c r="AD434" s="132"/>
      <c r="AE434" s="132"/>
      <c r="AF434" s="132"/>
      <c r="AG434" s="132"/>
      <c r="AH434" s="132"/>
      <c r="AI434" s="132"/>
    </row>
    <row r="435" spans="1:35" x14ac:dyDescent="0.3">
      <c r="A435" s="132"/>
      <c r="B435" s="132"/>
      <c r="C435" s="132"/>
      <c r="D435" s="132"/>
      <c r="E435" s="132"/>
      <c r="F435" s="132"/>
      <c r="G435" s="132"/>
      <c r="H435" s="132"/>
      <c r="I435" s="132"/>
      <c r="J435" s="132"/>
      <c r="K435" s="132"/>
      <c r="L435" s="132"/>
      <c r="M435" s="132"/>
      <c r="N435" s="132"/>
      <c r="O435" s="132"/>
      <c r="P435" s="132"/>
      <c r="Q435" s="132"/>
      <c r="R435" s="132"/>
      <c r="S435" s="132"/>
      <c r="T435" s="132"/>
      <c r="U435" s="132"/>
      <c r="V435" s="132"/>
      <c r="W435" s="132"/>
      <c r="X435" s="132"/>
      <c r="Y435" s="132"/>
      <c r="Z435" s="132"/>
      <c r="AA435" s="132"/>
      <c r="AB435" s="132"/>
      <c r="AC435" s="132"/>
      <c r="AD435" s="132"/>
      <c r="AE435" s="132"/>
      <c r="AF435" s="132"/>
      <c r="AG435" s="132"/>
      <c r="AH435" s="132"/>
      <c r="AI435" s="132"/>
    </row>
    <row r="436" spans="1:35" x14ac:dyDescent="0.3">
      <c r="A436" s="132"/>
      <c r="B436" s="132"/>
      <c r="C436" s="132"/>
      <c r="D436" s="132"/>
      <c r="E436" s="132"/>
      <c r="F436" s="132"/>
      <c r="G436" s="132"/>
      <c r="H436" s="132"/>
      <c r="I436" s="132"/>
      <c r="J436" s="132"/>
      <c r="K436" s="132"/>
      <c r="L436" s="132"/>
      <c r="M436" s="132"/>
      <c r="N436" s="132"/>
      <c r="O436" s="132"/>
      <c r="P436" s="132"/>
      <c r="Q436" s="132"/>
      <c r="R436" s="132"/>
      <c r="S436" s="132"/>
      <c r="T436" s="132"/>
      <c r="U436" s="132"/>
      <c r="V436" s="132"/>
      <c r="W436" s="132"/>
      <c r="X436" s="132"/>
      <c r="Y436" s="132"/>
      <c r="Z436" s="132"/>
      <c r="AA436" s="132"/>
      <c r="AB436" s="132"/>
      <c r="AC436" s="132"/>
      <c r="AD436" s="132"/>
      <c r="AE436" s="132"/>
      <c r="AF436" s="132"/>
      <c r="AG436" s="132"/>
      <c r="AH436" s="132"/>
      <c r="AI436" s="132"/>
    </row>
    <row r="437" spans="1:35" x14ac:dyDescent="0.3">
      <c r="A437" s="132"/>
      <c r="B437" s="132"/>
      <c r="C437" s="132"/>
      <c r="D437" s="132"/>
      <c r="E437" s="132"/>
      <c r="F437" s="132"/>
      <c r="G437" s="132"/>
      <c r="H437" s="132"/>
      <c r="I437" s="132"/>
      <c r="J437" s="132"/>
      <c r="K437" s="132"/>
      <c r="L437" s="132"/>
      <c r="M437" s="132"/>
      <c r="N437" s="132"/>
      <c r="O437" s="132"/>
      <c r="P437" s="132"/>
      <c r="Q437" s="132"/>
      <c r="R437" s="132"/>
      <c r="S437" s="132"/>
      <c r="T437" s="132"/>
      <c r="U437" s="132"/>
      <c r="V437" s="132"/>
      <c r="W437" s="132"/>
      <c r="X437" s="132"/>
      <c r="Y437" s="132"/>
      <c r="Z437" s="132"/>
      <c r="AA437" s="132"/>
      <c r="AB437" s="132"/>
      <c r="AC437" s="132"/>
      <c r="AD437" s="132"/>
      <c r="AE437" s="132"/>
      <c r="AF437" s="132"/>
      <c r="AG437" s="132"/>
      <c r="AH437" s="132"/>
      <c r="AI437" s="132"/>
    </row>
    <row r="438" spans="1:35" x14ac:dyDescent="0.3">
      <c r="A438" s="132"/>
      <c r="B438" s="132"/>
      <c r="C438" s="132"/>
      <c r="D438" s="132"/>
      <c r="E438" s="132"/>
      <c r="F438" s="132"/>
      <c r="G438" s="132"/>
      <c r="H438" s="132"/>
      <c r="I438" s="132"/>
      <c r="J438" s="132"/>
      <c r="K438" s="132"/>
      <c r="L438" s="132"/>
      <c r="M438" s="132"/>
      <c r="N438" s="132"/>
      <c r="O438" s="132"/>
      <c r="P438" s="132"/>
      <c r="Q438" s="132"/>
      <c r="R438" s="132"/>
      <c r="S438" s="132"/>
      <c r="T438" s="132"/>
      <c r="U438" s="132"/>
      <c r="V438" s="132"/>
      <c r="W438" s="132"/>
      <c r="X438" s="132"/>
      <c r="Y438" s="132"/>
      <c r="Z438" s="132"/>
      <c r="AA438" s="132"/>
      <c r="AB438" s="132"/>
      <c r="AC438" s="132"/>
      <c r="AD438" s="132"/>
      <c r="AE438" s="132"/>
      <c r="AF438" s="132"/>
      <c r="AG438" s="132"/>
      <c r="AH438" s="132"/>
      <c r="AI438" s="132"/>
    </row>
    <row r="439" spans="1:35" x14ac:dyDescent="0.3">
      <c r="A439" s="132"/>
      <c r="B439" s="132"/>
      <c r="C439" s="132"/>
      <c r="D439" s="132"/>
      <c r="E439" s="132"/>
      <c r="F439" s="132"/>
      <c r="G439" s="132"/>
      <c r="H439" s="132"/>
      <c r="I439" s="132"/>
      <c r="J439" s="132"/>
      <c r="K439" s="132"/>
      <c r="L439" s="132"/>
      <c r="M439" s="132"/>
      <c r="N439" s="132"/>
      <c r="O439" s="132"/>
      <c r="P439" s="132"/>
      <c r="Q439" s="132"/>
      <c r="R439" s="132"/>
      <c r="S439" s="132"/>
      <c r="T439" s="132"/>
      <c r="U439" s="132"/>
      <c r="V439" s="132"/>
      <c r="W439" s="132"/>
      <c r="X439" s="132"/>
      <c r="Y439" s="132"/>
      <c r="Z439" s="132"/>
      <c r="AA439" s="132"/>
      <c r="AB439" s="132"/>
      <c r="AC439" s="132"/>
      <c r="AD439" s="132"/>
      <c r="AE439" s="132"/>
      <c r="AF439" s="132"/>
      <c r="AG439" s="132"/>
      <c r="AH439" s="132"/>
      <c r="AI439" s="132"/>
    </row>
    <row r="440" spans="1:35" x14ac:dyDescent="0.3">
      <c r="A440" s="132"/>
      <c r="B440" s="132"/>
      <c r="C440" s="132"/>
      <c r="D440" s="132"/>
      <c r="E440" s="132"/>
      <c r="F440" s="132"/>
      <c r="G440" s="132"/>
      <c r="H440" s="132"/>
      <c r="I440" s="132"/>
      <c r="J440" s="132"/>
      <c r="K440" s="132"/>
      <c r="L440" s="132"/>
      <c r="M440" s="132"/>
      <c r="N440" s="132"/>
      <c r="O440" s="132"/>
      <c r="P440" s="132"/>
      <c r="Q440" s="132"/>
      <c r="R440" s="132"/>
      <c r="S440" s="132"/>
      <c r="T440" s="132"/>
      <c r="U440" s="132"/>
      <c r="V440" s="132"/>
      <c r="W440" s="132"/>
      <c r="X440" s="132"/>
      <c r="Y440" s="132"/>
      <c r="Z440" s="132"/>
      <c r="AA440" s="132"/>
      <c r="AB440" s="132"/>
      <c r="AC440" s="132"/>
      <c r="AD440" s="132"/>
      <c r="AE440" s="132"/>
      <c r="AF440" s="132"/>
      <c r="AG440" s="132"/>
      <c r="AH440" s="132"/>
      <c r="AI440" s="132"/>
    </row>
    <row r="441" spans="1:35" x14ac:dyDescent="0.3">
      <c r="A441" s="132"/>
      <c r="B441" s="132"/>
      <c r="C441" s="132"/>
      <c r="D441" s="132"/>
      <c r="E441" s="132"/>
      <c r="F441" s="132"/>
      <c r="G441" s="132"/>
      <c r="H441" s="132"/>
      <c r="I441" s="132"/>
      <c r="J441" s="132"/>
      <c r="K441" s="132"/>
      <c r="L441" s="132"/>
      <c r="M441" s="132"/>
      <c r="N441" s="132"/>
      <c r="O441" s="132"/>
      <c r="P441" s="132"/>
      <c r="Q441" s="132"/>
      <c r="R441" s="132"/>
      <c r="S441" s="132"/>
      <c r="T441" s="132"/>
      <c r="U441" s="132"/>
      <c r="V441" s="132"/>
      <c r="W441" s="132"/>
      <c r="X441" s="132"/>
      <c r="Y441" s="132"/>
      <c r="Z441" s="132"/>
      <c r="AA441" s="132"/>
      <c r="AB441" s="132"/>
      <c r="AC441" s="132"/>
      <c r="AD441" s="132"/>
      <c r="AE441" s="132"/>
      <c r="AF441" s="132"/>
      <c r="AG441" s="132"/>
      <c r="AH441" s="132"/>
      <c r="AI441" s="132"/>
    </row>
    <row r="442" spans="1:35" x14ac:dyDescent="0.3">
      <c r="A442" s="132"/>
      <c r="B442" s="132"/>
      <c r="C442" s="132"/>
      <c r="D442" s="132"/>
      <c r="E442" s="132"/>
      <c r="F442" s="132"/>
      <c r="G442" s="132"/>
      <c r="H442" s="132"/>
      <c r="I442" s="132"/>
      <c r="J442" s="132"/>
      <c r="K442" s="132"/>
      <c r="L442" s="132"/>
      <c r="M442" s="132"/>
      <c r="N442" s="132"/>
      <c r="O442" s="132"/>
      <c r="P442" s="132"/>
      <c r="Q442" s="132"/>
      <c r="R442" s="132"/>
      <c r="S442" s="132"/>
      <c r="T442" s="132"/>
      <c r="U442" s="132"/>
      <c r="V442" s="132"/>
      <c r="W442" s="132"/>
      <c r="X442" s="132"/>
      <c r="Y442" s="132"/>
      <c r="Z442" s="132"/>
      <c r="AA442" s="132"/>
      <c r="AB442" s="132"/>
      <c r="AC442" s="132"/>
      <c r="AD442" s="132"/>
      <c r="AE442" s="132"/>
      <c r="AF442" s="132"/>
      <c r="AG442" s="132"/>
      <c r="AH442" s="132"/>
      <c r="AI442" s="132"/>
    </row>
    <row r="443" spans="1:35" x14ac:dyDescent="0.3">
      <c r="A443" s="132"/>
      <c r="B443" s="132"/>
      <c r="C443" s="132"/>
      <c r="D443" s="132"/>
      <c r="E443" s="132"/>
      <c r="F443" s="132"/>
      <c r="G443" s="132"/>
      <c r="H443" s="132"/>
      <c r="I443" s="132"/>
      <c r="J443" s="132"/>
      <c r="K443" s="132"/>
      <c r="L443" s="132"/>
      <c r="M443" s="132"/>
      <c r="N443" s="132"/>
      <c r="O443" s="132"/>
      <c r="P443" s="132"/>
      <c r="Q443" s="132"/>
      <c r="R443" s="132"/>
      <c r="S443" s="132"/>
      <c r="T443" s="132"/>
      <c r="U443" s="132"/>
      <c r="V443" s="132"/>
      <c r="W443" s="132"/>
      <c r="X443" s="132"/>
      <c r="Y443" s="132"/>
      <c r="Z443" s="132"/>
      <c r="AA443" s="132"/>
      <c r="AB443" s="132"/>
      <c r="AC443" s="132"/>
      <c r="AD443" s="132"/>
      <c r="AE443" s="132"/>
      <c r="AF443" s="132"/>
      <c r="AG443" s="132"/>
      <c r="AH443" s="132"/>
      <c r="AI443" s="132"/>
    </row>
    <row r="444" spans="1:35" x14ac:dyDescent="0.3">
      <c r="A444" s="132"/>
      <c r="B444" s="132"/>
      <c r="C444" s="132"/>
      <c r="D444" s="132"/>
      <c r="E444" s="132"/>
      <c r="F444" s="132"/>
      <c r="G444" s="132"/>
      <c r="H444" s="132"/>
      <c r="I444" s="132"/>
      <c r="J444" s="132"/>
      <c r="K444" s="132"/>
      <c r="L444" s="132"/>
      <c r="M444" s="132"/>
      <c r="N444" s="132"/>
      <c r="O444" s="132"/>
      <c r="P444" s="132"/>
      <c r="Q444" s="132"/>
      <c r="R444" s="132"/>
      <c r="S444" s="132"/>
      <c r="T444" s="132"/>
      <c r="U444" s="132"/>
      <c r="V444" s="132"/>
      <c r="W444" s="132"/>
      <c r="X444" s="132"/>
      <c r="Y444" s="132"/>
      <c r="Z444" s="132"/>
      <c r="AA444" s="132"/>
      <c r="AB444" s="132"/>
      <c r="AC444" s="132"/>
      <c r="AD444" s="132"/>
      <c r="AE444" s="132"/>
      <c r="AF444" s="132"/>
      <c r="AG444" s="132"/>
      <c r="AH444" s="132"/>
      <c r="AI444" s="132"/>
    </row>
    <row r="445" spans="1:35" x14ac:dyDescent="0.3">
      <c r="A445" s="132"/>
      <c r="B445" s="132"/>
      <c r="C445" s="132"/>
      <c r="D445" s="132"/>
      <c r="E445" s="132"/>
      <c r="F445" s="132"/>
      <c r="G445" s="132"/>
      <c r="H445" s="132"/>
      <c r="I445" s="132"/>
      <c r="J445" s="132"/>
      <c r="K445" s="132"/>
      <c r="L445" s="132"/>
      <c r="M445" s="132"/>
      <c r="N445" s="132"/>
      <c r="O445" s="132"/>
      <c r="P445" s="132"/>
      <c r="Q445" s="132"/>
      <c r="R445" s="132"/>
      <c r="S445" s="132"/>
      <c r="T445" s="132"/>
      <c r="U445" s="132"/>
      <c r="V445" s="132"/>
      <c r="W445" s="132"/>
      <c r="X445" s="132"/>
      <c r="Y445" s="132"/>
      <c r="Z445" s="132"/>
      <c r="AA445" s="132"/>
      <c r="AB445" s="132"/>
      <c r="AC445" s="132"/>
      <c r="AD445" s="132"/>
      <c r="AE445" s="132"/>
      <c r="AF445" s="132"/>
      <c r="AG445" s="132"/>
      <c r="AH445" s="132"/>
      <c r="AI445" s="132"/>
    </row>
    <row r="446" spans="1:35" x14ac:dyDescent="0.3">
      <c r="A446" s="132"/>
      <c r="B446" s="132"/>
      <c r="C446" s="132"/>
      <c r="D446" s="132"/>
      <c r="E446" s="132"/>
      <c r="F446" s="132"/>
      <c r="G446" s="132"/>
      <c r="H446" s="132"/>
      <c r="I446" s="132"/>
      <c r="J446" s="132"/>
      <c r="K446" s="132"/>
      <c r="L446" s="132"/>
      <c r="M446" s="132"/>
      <c r="N446" s="132"/>
      <c r="O446" s="132"/>
      <c r="P446" s="132"/>
      <c r="Q446" s="132"/>
      <c r="R446" s="132"/>
      <c r="S446" s="132"/>
      <c r="T446" s="132"/>
      <c r="U446" s="132"/>
      <c r="V446" s="132"/>
      <c r="W446" s="132"/>
      <c r="X446" s="132"/>
      <c r="Y446" s="132"/>
      <c r="Z446" s="132"/>
      <c r="AA446" s="132"/>
      <c r="AB446" s="132"/>
      <c r="AC446" s="132"/>
      <c r="AD446" s="132"/>
      <c r="AE446" s="132"/>
      <c r="AF446" s="132"/>
      <c r="AG446" s="132"/>
      <c r="AH446" s="132"/>
      <c r="AI446" s="132"/>
    </row>
    <row r="447" spans="1:35" x14ac:dyDescent="0.3">
      <c r="A447" s="132"/>
      <c r="B447" s="132"/>
      <c r="C447" s="132"/>
      <c r="D447" s="132"/>
      <c r="E447" s="132"/>
      <c r="F447" s="132"/>
      <c r="G447" s="132"/>
      <c r="H447" s="132"/>
      <c r="I447" s="132"/>
      <c r="J447" s="132"/>
      <c r="K447" s="132"/>
      <c r="L447" s="132"/>
      <c r="M447" s="132"/>
      <c r="N447" s="132"/>
      <c r="O447" s="132"/>
      <c r="P447" s="132"/>
      <c r="Q447" s="132"/>
      <c r="R447" s="132"/>
      <c r="S447" s="132"/>
      <c r="T447" s="132"/>
      <c r="U447" s="132"/>
      <c r="V447" s="132"/>
      <c r="W447" s="132"/>
      <c r="X447" s="132"/>
      <c r="Y447" s="132"/>
      <c r="Z447" s="132"/>
      <c r="AA447" s="132"/>
      <c r="AB447" s="132"/>
      <c r="AC447" s="132"/>
      <c r="AD447" s="132"/>
      <c r="AE447" s="132"/>
      <c r="AF447" s="132"/>
      <c r="AG447" s="132"/>
      <c r="AH447" s="132"/>
      <c r="AI447" s="132"/>
    </row>
    <row r="448" spans="1:35" x14ac:dyDescent="0.3">
      <c r="A448" s="132"/>
      <c r="B448" s="132"/>
      <c r="C448" s="132"/>
      <c r="D448" s="132"/>
      <c r="E448" s="132"/>
      <c r="F448" s="132"/>
      <c r="G448" s="132"/>
      <c r="H448" s="132"/>
      <c r="I448" s="132"/>
      <c r="J448" s="132"/>
      <c r="K448" s="132"/>
      <c r="L448" s="132"/>
      <c r="M448" s="132"/>
      <c r="N448" s="132"/>
      <c r="O448" s="132"/>
      <c r="P448" s="132"/>
      <c r="Q448" s="132"/>
      <c r="R448" s="132"/>
      <c r="S448" s="132"/>
      <c r="T448" s="132"/>
      <c r="U448" s="132"/>
      <c r="V448" s="132"/>
      <c r="W448" s="132"/>
      <c r="X448" s="132"/>
      <c r="Y448" s="132"/>
      <c r="Z448" s="132"/>
      <c r="AA448" s="132"/>
      <c r="AB448" s="132"/>
      <c r="AC448" s="132"/>
      <c r="AD448" s="132"/>
      <c r="AE448" s="132"/>
      <c r="AF448" s="132"/>
      <c r="AG448" s="132"/>
      <c r="AH448" s="132"/>
      <c r="AI448" s="132"/>
    </row>
    <row r="449" spans="1:35" x14ac:dyDescent="0.3">
      <c r="A449" s="132"/>
      <c r="B449" s="132"/>
      <c r="C449" s="132"/>
      <c r="D449" s="132"/>
      <c r="E449" s="132"/>
      <c r="F449" s="132"/>
      <c r="G449" s="132"/>
      <c r="H449" s="132"/>
      <c r="I449" s="132"/>
      <c r="J449" s="132"/>
      <c r="K449" s="132"/>
      <c r="L449" s="132"/>
      <c r="M449" s="132"/>
      <c r="N449" s="132"/>
      <c r="O449" s="132"/>
      <c r="P449" s="132"/>
      <c r="Q449" s="132"/>
      <c r="R449" s="132"/>
      <c r="S449" s="132"/>
      <c r="T449" s="132"/>
      <c r="U449" s="132"/>
      <c r="V449" s="132"/>
      <c r="W449" s="132"/>
      <c r="X449" s="132"/>
      <c r="Y449" s="132"/>
      <c r="Z449" s="132"/>
      <c r="AA449" s="132"/>
      <c r="AB449" s="132"/>
      <c r="AC449" s="132"/>
      <c r="AD449" s="132"/>
      <c r="AE449" s="132"/>
      <c r="AF449" s="132"/>
      <c r="AG449" s="132"/>
      <c r="AH449" s="132"/>
      <c r="AI449" s="132"/>
    </row>
    <row r="450" spans="1:35" x14ac:dyDescent="0.3">
      <c r="A450" s="132"/>
      <c r="B450" s="132"/>
      <c r="C450" s="132"/>
      <c r="D450" s="132"/>
      <c r="E450" s="132"/>
      <c r="F450" s="132"/>
      <c r="G450" s="132"/>
      <c r="H450" s="132"/>
      <c r="I450" s="132"/>
      <c r="J450" s="132"/>
      <c r="K450" s="132"/>
      <c r="L450" s="132"/>
      <c r="M450" s="132"/>
      <c r="N450" s="132"/>
      <c r="O450" s="132"/>
      <c r="P450" s="132"/>
      <c r="Q450" s="132"/>
      <c r="R450" s="132"/>
      <c r="S450" s="132"/>
      <c r="T450" s="132"/>
      <c r="U450" s="132"/>
      <c r="V450" s="132"/>
      <c r="W450" s="132"/>
      <c r="X450" s="132"/>
      <c r="Y450" s="132"/>
      <c r="Z450" s="132"/>
      <c r="AA450" s="132"/>
      <c r="AB450" s="132"/>
      <c r="AC450" s="132"/>
      <c r="AD450" s="132"/>
      <c r="AE450" s="132"/>
      <c r="AF450" s="132"/>
      <c r="AG450" s="132"/>
      <c r="AH450" s="132"/>
      <c r="AI450" s="132"/>
    </row>
    <row r="451" spans="1:35" x14ac:dyDescent="0.3">
      <c r="A451" s="132"/>
      <c r="B451" s="132"/>
      <c r="C451" s="132"/>
      <c r="D451" s="132"/>
      <c r="E451" s="132"/>
      <c r="F451" s="132"/>
      <c r="G451" s="132"/>
      <c r="H451" s="132"/>
      <c r="I451" s="132"/>
      <c r="J451" s="132"/>
      <c r="K451" s="132"/>
      <c r="L451" s="132"/>
      <c r="M451" s="132"/>
      <c r="N451" s="132"/>
      <c r="O451" s="132"/>
      <c r="P451" s="132"/>
      <c r="Q451" s="132"/>
      <c r="R451" s="132"/>
      <c r="S451" s="132"/>
      <c r="T451" s="132"/>
      <c r="U451" s="132"/>
      <c r="V451" s="132"/>
      <c r="W451" s="132"/>
      <c r="X451" s="132"/>
      <c r="Y451" s="132"/>
      <c r="Z451" s="132"/>
      <c r="AA451" s="132"/>
      <c r="AB451" s="132"/>
      <c r="AC451" s="132"/>
      <c r="AD451" s="132"/>
      <c r="AE451" s="132"/>
      <c r="AF451" s="132"/>
      <c r="AG451" s="132"/>
      <c r="AH451" s="132"/>
      <c r="AI451" s="132"/>
    </row>
    <row r="452" spans="1:35" x14ac:dyDescent="0.3">
      <c r="A452" s="132"/>
      <c r="B452" s="132"/>
      <c r="C452" s="132"/>
      <c r="D452" s="132"/>
      <c r="E452" s="132"/>
      <c r="F452" s="132"/>
      <c r="G452" s="132"/>
      <c r="H452" s="132"/>
      <c r="I452" s="132"/>
      <c r="J452" s="132"/>
      <c r="K452" s="132"/>
      <c r="L452" s="132"/>
      <c r="M452" s="132"/>
      <c r="N452" s="132"/>
      <c r="O452" s="132"/>
      <c r="P452" s="132"/>
      <c r="Q452" s="132"/>
      <c r="R452" s="132"/>
      <c r="S452" s="132"/>
      <c r="T452" s="132"/>
      <c r="U452" s="132"/>
      <c r="V452" s="132"/>
      <c r="W452" s="132"/>
      <c r="X452" s="132"/>
      <c r="Y452" s="132"/>
      <c r="Z452" s="132"/>
      <c r="AA452" s="132"/>
      <c r="AB452" s="132"/>
      <c r="AC452" s="132"/>
      <c r="AD452" s="132"/>
      <c r="AE452" s="132"/>
      <c r="AF452" s="132"/>
      <c r="AG452" s="132"/>
      <c r="AH452" s="132"/>
      <c r="AI452" s="132"/>
    </row>
    <row r="453" spans="1:35" x14ac:dyDescent="0.3">
      <c r="A453" s="132"/>
      <c r="B453" s="132"/>
      <c r="C453" s="132"/>
      <c r="D453" s="132"/>
      <c r="E453" s="132"/>
      <c r="F453" s="132"/>
      <c r="G453" s="132"/>
      <c r="H453" s="132"/>
      <c r="I453" s="132"/>
      <c r="J453" s="132"/>
      <c r="K453" s="132"/>
      <c r="L453" s="132"/>
      <c r="M453" s="132"/>
      <c r="N453" s="132"/>
      <c r="O453" s="132"/>
      <c r="P453" s="132"/>
      <c r="Q453" s="132"/>
      <c r="R453" s="132"/>
      <c r="S453" s="132"/>
      <c r="T453" s="132"/>
      <c r="U453" s="132"/>
      <c r="V453" s="132"/>
      <c r="W453" s="132"/>
      <c r="X453" s="132"/>
      <c r="Y453" s="132"/>
      <c r="Z453" s="132"/>
      <c r="AA453" s="132"/>
      <c r="AB453" s="132"/>
      <c r="AC453" s="132"/>
      <c r="AD453" s="132"/>
      <c r="AE453" s="132"/>
      <c r="AF453" s="132"/>
      <c r="AG453" s="132"/>
      <c r="AH453" s="132"/>
      <c r="AI453" s="132"/>
    </row>
    <row r="454" spans="1:35" x14ac:dyDescent="0.3">
      <c r="A454" s="132"/>
      <c r="B454" s="132"/>
      <c r="C454" s="132"/>
      <c r="D454" s="132"/>
      <c r="E454" s="132"/>
      <c r="F454" s="132"/>
      <c r="G454" s="132"/>
      <c r="H454" s="132"/>
      <c r="I454" s="132"/>
      <c r="J454" s="132"/>
      <c r="K454" s="132"/>
      <c r="L454" s="132"/>
      <c r="M454" s="132"/>
      <c r="N454" s="132"/>
      <c r="O454" s="132"/>
      <c r="P454" s="132"/>
      <c r="Q454" s="132"/>
      <c r="R454" s="132"/>
      <c r="S454" s="132"/>
      <c r="T454" s="132"/>
      <c r="U454" s="132"/>
      <c r="V454" s="132"/>
      <c r="W454" s="132"/>
      <c r="X454" s="132"/>
      <c r="Y454" s="132"/>
      <c r="Z454" s="132"/>
      <c r="AA454" s="132"/>
      <c r="AB454" s="132"/>
      <c r="AC454" s="132"/>
      <c r="AD454" s="132"/>
      <c r="AE454" s="132"/>
      <c r="AF454" s="132"/>
      <c r="AG454" s="132"/>
      <c r="AH454" s="132"/>
      <c r="AI454" s="132"/>
    </row>
    <row r="455" spans="1:35" x14ac:dyDescent="0.3">
      <c r="A455" s="132"/>
      <c r="B455" s="132"/>
      <c r="C455" s="132"/>
      <c r="D455" s="132"/>
      <c r="E455" s="132"/>
      <c r="F455" s="132"/>
      <c r="G455" s="132"/>
      <c r="H455" s="132"/>
      <c r="I455" s="132"/>
      <c r="J455" s="132"/>
      <c r="K455" s="132"/>
      <c r="L455" s="132"/>
      <c r="M455" s="132"/>
      <c r="N455" s="132"/>
      <c r="O455" s="132"/>
      <c r="P455" s="132"/>
      <c r="Q455" s="132"/>
      <c r="R455" s="132"/>
      <c r="S455" s="132"/>
      <c r="T455" s="132"/>
      <c r="U455" s="132"/>
      <c r="V455" s="132"/>
      <c r="W455" s="132"/>
      <c r="X455" s="132"/>
      <c r="Y455" s="132"/>
      <c r="Z455" s="132"/>
      <c r="AA455" s="132"/>
      <c r="AB455" s="132"/>
      <c r="AC455" s="132"/>
      <c r="AD455" s="132"/>
      <c r="AE455" s="132"/>
      <c r="AF455" s="132"/>
      <c r="AG455" s="132"/>
      <c r="AH455" s="132"/>
      <c r="AI455" s="132"/>
    </row>
    <row r="456" spans="1:35" x14ac:dyDescent="0.3">
      <c r="A456" s="132"/>
      <c r="B456" s="132"/>
      <c r="C456" s="132"/>
      <c r="D456" s="132"/>
      <c r="E456" s="132"/>
      <c r="F456" s="132"/>
      <c r="G456" s="132"/>
      <c r="H456" s="132"/>
      <c r="I456" s="132"/>
      <c r="J456" s="132"/>
      <c r="K456" s="132"/>
      <c r="L456" s="132"/>
      <c r="M456" s="132"/>
      <c r="N456" s="132"/>
      <c r="O456" s="132"/>
      <c r="P456" s="132"/>
      <c r="Q456" s="132"/>
      <c r="R456" s="132"/>
      <c r="S456" s="132"/>
      <c r="T456" s="132"/>
      <c r="U456" s="132"/>
      <c r="V456" s="132"/>
      <c r="W456" s="132"/>
      <c r="X456" s="132"/>
      <c r="Y456" s="132"/>
      <c r="Z456" s="132"/>
      <c r="AA456" s="132"/>
      <c r="AB456" s="132"/>
      <c r="AC456" s="132"/>
      <c r="AD456" s="132"/>
      <c r="AE456" s="132"/>
      <c r="AF456" s="132"/>
      <c r="AG456" s="132"/>
      <c r="AH456" s="132"/>
      <c r="AI456" s="132"/>
    </row>
    <row r="457" spans="1:35" x14ac:dyDescent="0.3">
      <c r="A457" s="132"/>
      <c r="B457" s="132"/>
      <c r="C457" s="132"/>
      <c r="D457" s="132"/>
      <c r="E457" s="132"/>
      <c r="F457" s="132"/>
      <c r="G457" s="132"/>
      <c r="H457" s="132"/>
      <c r="I457" s="132"/>
      <c r="J457" s="132"/>
      <c r="K457" s="132"/>
      <c r="L457" s="132"/>
      <c r="M457" s="132"/>
      <c r="N457" s="132"/>
      <c r="O457" s="132"/>
      <c r="P457" s="132"/>
      <c r="Q457" s="132"/>
      <c r="R457" s="132"/>
      <c r="S457" s="132"/>
      <c r="T457" s="132"/>
      <c r="U457" s="132"/>
      <c r="V457" s="132"/>
      <c r="W457" s="132"/>
      <c r="X457" s="132"/>
      <c r="Y457" s="132"/>
      <c r="Z457" s="132"/>
      <c r="AA457" s="132"/>
      <c r="AB457" s="132"/>
      <c r="AC457" s="132"/>
      <c r="AD457" s="132"/>
      <c r="AE457" s="132"/>
      <c r="AF457" s="132"/>
      <c r="AG457" s="132"/>
      <c r="AH457" s="132"/>
      <c r="AI457" s="132"/>
    </row>
    <row r="458" spans="1:35" x14ac:dyDescent="0.3">
      <c r="A458" s="132"/>
      <c r="B458" s="132"/>
      <c r="C458" s="132"/>
      <c r="D458" s="132"/>
      <c r="E458" s="132"/>
      <c r="F458" s="132"/>
      <c r="G458" s="132"/>
      <c r="H458" s="132"/>
      <c r="I458" s="132"/>
      <c r="J458" s="132"/>
      <c r="K458" s="132"/>
      <c r="L458" s="132"/>
      <c r="M458" s="132"/>
      <c r="N458" s="132"/>
      <c r="O458" s="132"/>
      <c r="P458" s="132"/>
      <c r="Q458" s="132"/>
      <c r="R458" s="132"/>
      <c r="S458" s="132"/>
      <c r="T458" s="132"/>
      <c r="U458" s="132"/>
      <c r="V458" s="132"/>
      <c r="W458" s="132"/>
      <c r="X458" s="132"/>
      <c r="Y458" s="132"/>
      <c r="Z458" s="132"/>
      <c r="AA458" s="132"/>
      <c r="AB458" s="132"/>
      <c r="AC458" s="132"/>
      <c r="AD458" s="132"/>
      <c r="AE458" s="132"/>
      <c r="AF458" s="132"/>
      <c r="AG458" s="132"/>
      <c r="AH458" s="132"/>
      <c r="AI458" s="132"/>
    </row>
    <row r="459" spans="1:35" x14ac:dyDescent="0.3">
      <c r="A459" s="132"/>
      <c r="B459" s="132"/>
      <c r="C459" s="132"/>
      <c r="D459" s="132"/>
      <c r="E459" s="132"/>
      <c r="F459" s="132"/>
      <c r="G459" s="132"/>
      <c r="H459" s="132"/>
      <c r="I459" s="132"/>
      <c r="J459" s="132"/>
      <c r="K459" s="132"/>
      <c r="L459" s="132"/>
      <c r="M459" s="132"/>
      <c r="N459" s="132"/>
      <c r="O459" s="132"/>
      <c r="P459" s="132"/>
      <c r="Q459" s="132"/>
      <c r="R459" s="132"/>
      <c r="S459" s="132"/>
      <c r="T459" s="132"/>
      <c r="U459" s="132"/>
      <c r="V459" s="132"/>
      <c r="W459" s="132"/>
      <c r="X459" s="132"/>
      <c r="Y459" s="132"/>
      <c r="Z459" s="132"/>
      <c r="AA459" s="132"/>
      <c r="AB459" s="132"/>
      <c r="AC459" s="132"/>
      <c r="AD459" s="132"/>
      <c r="AE459" s="132"/>
      <c r="AF459" s="132"/>
      <c r="AG459" s="132"/>
      <c r="AH459" s="132"/>
      <c r="AI459" s="132"/>
    </row>
    <row r="460" spans="1:35" x14ac:dyDescent="0.3">
      <c r="A460" s="132"/>
      <c r="B460" s="132"/>
      <c r="C460" s="132"/>
      <c r="D460" s="132"/>
      <c r="E460" s="132"/>
      <c r="F460" s="132"/>
      <c r="G460" s="132"/>
      <c r="H460" s="132"/>
      <c r="I460" s="132"/>
      <c r="J460" s="132"/>
      <c r="K460" s="132"/>
      <c r="L460" s="132"/>
      <c r="M460" s="132"/>
      <c r="N460" s="132"/>
      <c r="O460" s="132"/>
      <c r="P460" s="132"/>
      <c r="Q460" s="132"/>
      <c r="R460" s="132"/>
      <c r="S460" s="132"/>
      <c r="T460" s="132"/>
      <c r="U460" s="132"/>
      <c r="V460" s="132"/>
      <c r="W460" s="132"/>
      <c r="X460" s="132"/>
      <c r="Y460" s="132"/>
      <c r="Z460" s="132"/>
      <c r="AA460" s="132"/>
      <c r="AB460" s="132"/>
      <c r="AC460" s="132"/>
      <c r="AD460" s="132"/>
      <c r="AE460" s="132"/>
      <c r="AF460" s="132"/>
      <c r="AG460" s="132"/>
      <c r="AH460" s="132"/>
      <c r="AI460" s="132"/>
    </row>
    <row r="461" spans="1:35" x14ac:dyDescent="0.3">
      <c r="A461" s="132"/>
      <c r="B461" s="132"/>
      <c r="C461" s="132"/>
      <c r="D461" s="132"/>
      <c r="E461" s="132"/>
      <c r="F461" s="132"/>
      <c r="G461" s="132"/>
      <c r="H461" s="132"/>
      <c r="I461" s="132"/>
      <c r="J461" s="132"/>
      <c r="K461" s="132"/>
      <c r="L461" s="132"/>
      <c r="M461" s="132"/>
      <c r="N461" s="132"/>
      <c r="O461" s="132"/>
      <c r="P461" s="132"/>
      <c r="Q461" s="132"/>
      <c r="R461" s="132"/>
      <c r="S461" s="132"/>
      <c r="T461" s="132"/>
      <c r="U461" s="132"/>
      <c r="V461" s="132"/>
      <c r="W461" s="132"/>
      <c r="X461" s="132"/>
      <c r="Y461" s="132"/>
      <c r="Z461" s="132"/>
      <c r="AA461" s="132"/>
      <c r="AB461" s="132"/>
      <c r="AC461" s="132"/>
      <c r="AD461" s="132"/>
      <c r="AE461" s="132"/>
      <c r="AF461" s="132"/>
      <c r="AG461" s="132"/>
      <c r="AH461" s="132"/>
      <c r="AI461" s="132"/>
    </row>
    <row r="462" spans="1:35" x14ac:dyDescent="0.3">
      <c r="A462" s="132"/>
      <c r="B462" s="132"/>
      <c r="C462" s="132"/>
      <c r="D462" s="132"/>
      <c r="E462" s="132"/>
      <c r="F462" s="132"/>
      <c r="G462" s="132"/>
      <c r="H462" s="132"/>
      <c r="I462" s="132"/>
      <c r="J462" s="132"/>
      <c r="K462" s="132"/>
      <c r="L462" s="132"/>
      <c r="M462" s="132"/>
      <c r="N462" s="132"/>
      <c r="O462" s="132"/>
      <c r="P462" s="132"/>
      <c r="Q462" s="132"/>
      <c r="R462" s="132"/>
      <c r="S462" s="132"/>
      <c r="T462" s="132"/>
      <c r="U462" s="132"/>
      <c r="V462" s="132"/>
      <c r="W462" s="132"/>
      <c r="X462" s="132"/>
      <c r="Y462" s="132"/>
      <c r="Z462" s="132"/>
      <c r="AA462" s="132"/>
      <c r="AB462" s="132"/>
      <c r="AC462" s="132"/>
      <c r="AD462" s="132"/>
      <c r="AE462" s="132"/>
      <c r="AF462" s="132"/>
      <c r="AG462" s="132"/>
      <c r="AH462" s="132"/>
      <c r="AI462" s="132"/>
    </row>
    <row r="463" spans="1:35" x14ac:dyDescent="0.3">
      <c r="A463" s="132"/>
      <c r="B463" s="132"/>
      <c r="C463" s="132"/>
      <c r="D463" s="132"/>
      <c r="E463" s="132"/>
      <c r="F463" s="132"/>
      <c r="G463" s="132"/>
      <c r="H463" s="132"/>
      <c r="I463" s="132"/>
      <c r="J463" s="132"/>
      <c r="K463" s="132"/>
      <c r="L463" s="132"/>
      <c r="M463" s="132"/>
      <c r="N463" s="132"/>
      <c r="O463" s="132"/>
      <c r="P463" s="132"/>
      <c r="Q463" s="132"/>
      <c r="R463" s="132"/>
      <c r="S463" s="132"/>
      <c r="T463" s="132"/>
      <c r="U463" s="132"/>
      <c r="V463" s="132"/>
      <c r="W463" s="132"/>
      <c r="X463" s="132"/>
      <c r="Y463" s="132"/>
      <c r="Z463" s="132"/>
      <c r="AA463" s="132"/>
      <c r="AB463" s="132"/>
      <c r="AC463" s="132"/>
      <c r="AD463" s="132"/>
      <c r="AE463" s="132"/>
      <c r="AF463" s="132"/>
      <c r="AG463" s="132"/>
      <c r="AH463" s="132"/>
      <c r="AI463" s="132"/>
    </row>
    <row r="464" spans="1:35" x14ac:dyDescent="0.3">
      <c r="A464" s="132"/>
      <c r="B464" s="132"/>
      <c r="C464" s="132"/>
      <c r="D464" s="132"/>
      <c r="E464" s="132"/>
      <c r="F464" s="132"/>
      <c r="G464" s="132"/>
      <c r="H464" s="132"/>
      <c r="I464" s="132"/>
      <c r="J464" s="132"/>
      <c r="K464" s="132"/>
      <c r="L464" s="132"/>
      <c r="M464" s="132"/>
      <c r="N464" s="132"/>
      <c r="O464" s="132"/>
      <c r="P464" s="132"/>
      <c r="Q464" s="132"/>
      <c r="R464" s="132"/>
      <c r="S464" s="132"/>
      <c r="T464" s="132"/>
      <c r="U464" s="132"/>
      <c r="V464" s="132"/>
      <c r="W464" s="132"/>
      <c r="X464" s="132"/>
      <c r="Y464" s="132"/>
      <c r="Z464" s="132"/>
      <c r="AA464" s="132"/>
      <c r="AB464" s="132"/>
      <c r="AC464" s="132"/>
      <c r="AD464" s="132"/>
      <c r="AE464" s="132"/>
      <c r="AF464" s="132"/>
      <c r="AG464" s="132"/>
      <c r="AH464" s="132"/>
      <c r="AI464" s="132"/>
    </row>
    <row r="465" spans="1:35" x14ac:dyDescent="0.3">
      <c r="A465" s="132"/>
      <c r="B465" s="132"/>
      <c r="C465" s="132"/>
      <c r="D465" s="132"/>
      <c r="E465" s="132"/>
      <c r="F465" s="132"/>
      <c r="G465" s="132"/>
      <c r="H465" s="132"/>
      <c r="I465" s="132"/>
      <c r="J465" s="132"/>
      <c r="K465" s="132"/>
      <c r="L465" s="132"/>
      <c r="M465" s="132"/>
      <c r="N465" s="132"/>
      <c r="O465" s="132"/>
      <c r="P465" s="132"/>
      <c r="Q465" s="132"/>
      <c r="R465" s="132"/>
      <c r="S465" s="132"/>
      <c r="T465" s="132"/>
      <c r="U465" s="132"/>
      <c r="V465" s="132"/>
      <c r="W465" s="132"/>
      <c r="X465" s="132"/>
      <c r="Y465" s="132"/>
      <c r="Z465" s="132"/>
      <c r="AA465" s="132"/>
      <c r="AB465" s="132"/>
      <c r="AC465" s="132"/>
      <c r="AD465" s="132"/>
      <c r="AE465" s="132"/>
      <c r="AF465" s="132"/>
      <c r="AG465" s="132"/>
      <c r="AH465" s="132"/>
      <c r="AI465" s="132"/>
    </row>
    <row r="466" spans="1:35" x14ac:dyDescent="0.3">
      <c r="A466" s="132"/>
      <c r="B466" s="132"/>
      <c r="C466" s="132"/>
      <c r="D466" s="132"/>
      <c r="E466" s="132"/>
      <c r="F466" s="132"/>
      <c r="G466" s="132"/>
      <c r="H466" s="132"/>
      <c r="I466" s="132"/>
      <c r="J466" s="132"/>
      <c r="K466" s="132"/>
      <c r="L466" s="132"/>
      <c r="M466" s="132"/>
      <c r="N466" s="132"/>
      <c r="O466" s="132"/>
      <c r="P466" s="132"/>
      <c r="Q466" s="132"/>
      <c r="R466" s="132"/>
      <c r="S466" s="132"/>
      <c r="T466" s="132"/>
      <c r="U466" s="132"/>
      <c r="V466" s="132"/>
      <c r="W466" s="132"/>
      <c r="X466" s="132"/>
      <c r="Y466" s="132"/>
      <c r="Z466" s="132"/>
      <c r="AA466" s="132"/>
      <c r="AB466" s="132"/>
      <c r="AC466" s="132"/>
      <c r="AD466" s="132"/>
      <c r="AE466" s="132"/>
      <c r="AF466" s="132"/>
      <c r="AG466" s="132"/>
      <c r="AH466" s="132"/>
      <c r="AI466" s="132"/>
    </row>
    <row r="467" spans="1:35" x14ac:dyDescent="0.3">
      <c r="A467" s="132"/>
      <c r="B467" s="132"/>
      <c r="C467" s="132"/>
      <c r="D467" s="132"/>
      <c r="E467" s="132"/>
      <c r="F467" s="132"/>
      <c r="G467" s="132"/>
      <c r="H467" s="132"/>
      <c r="I467" s="132"/>
      <c r="J467" s="132"/>
      <c r="K467" s="132"/>
      <c r="L467" s="132"/>
      <c r="M467" s="132"/>
      <c r="N467" s="132"/>
      <c r="O467" s="132"/>
      <c r="P467" s="132"/>
      <c r="Q467" s="132"/>
      <c r="R467" s="132"/>
      <c r="S467" s="132"/>
      <c r="T467" s="132"/>
      <c r="U467" s="132"/>
      <c r="V467" s="132"/>
      <c r="W467" s="132"/>
      <c r="X467" s="132"/>
      <c r="Y467" s="132"/>
      <c r="Z467" s="132"/>
      <c r="AA467" s="132"/>
      <c r="AB467" s="132"/>
      <c r="AC467" s="132"/>
      <c r="AD467" s="132"/>
      <c r="AE467" s="132"/>
      <c r="AF467" s="132"/>
      <c r="AG467" s="132"/>
      <c r="AH467" s="132"/>
      <c r="AI467" s="132"/>
    </row>
    <row r="468" spans="1:35" x14ac:dyDescent="0.3">
      <c r="A468" s="132"/>
      <c r="B468" s="132"/>
      <c r="C468" s="132"/>
      <c r="D468" s="132"/>
      <c r="E468" s="132"/>
      <c r="F468" s="132"/>
      <c r="G468" s="132"/>
      <c r="H468" s="132"/>
      <c r="I468" s="132"/>
      <c r="J468" s="132"/>
      <c r="K468" s="132"/>
      <c r="L468" s="132"/>
      <c r="M468" s="132"/>
      <c r="N468" s="132"/>
      <c r="O468" s="132"/>
      <c r="P468" s="132"/>
      <c r="Q468" s="132"/>
      <c r="R468" s="132"/>
      <c r="S468" s="132"/>
      <c r="T468" s="132"/>
      <c r="U468" s="132"/>
      <c r="V468" s="132"/>
      <c r="W468" s="132"/>
      <c r="X468" s="132"/>
      <c r="Y468" s="132"/>
      <c r="Z468" s="132"/>
      <c r="AA468" s="132"/>
      <c r="AB468" s="132"/>
      <c r="AC468" s="132"/>
      <c r="AD468" s="132"/>
      <c r="AE468" s="132"/>
      <c r="AF468" s="132"/>
      <c r="AG468" s="132"/>
      <c r="AH468" s="132"/>
      <c r="AI468" s="132"/>
    </row>
  </sheetData>
  <mergeCells count="32">
    <mergeCell ref="A74:R74"/>
    <mergeCell ref="A76:B92"/>
    <mergeCell ref="A54:R54"/>
    <mergeCell ref="C42:D42"/>
    <mergeCell ref="A42:B42"/>
    <mergeCell ref="A56:B56"/>
    <mergeCell ref="C56:D56"/>
    <mergeCell ref="A63:B63"/>
    <mergeCell ref="C63:D63"/>
    <mergeCell ref="A61:R61"/>
    <mergeCell ref="A64:B70"/>
    <mergeCell ref="A2:R2"/>
    <mergeCell ref="A40:R40"/>
    <mergeCell ref="A43:B51"/>
    <mergeCell ref="A57:B58"/>
    <mergeCell ref="A22:R22"/>
    <mergeCell ref="A25:B25"/>
    <mergeCell ref="A26:B26"/>
    <mergeCell ref="A27:B27"/>
    <mergeCell ref="A24:C24"/>
    <mergeCell ref="A29:C29"/>
    <mergeCell ref="A30:B30"/>
    <mergeCell ref="A28:B28"/>
    <mergeCell ref="A37:B37"/>
    <mergeCell ref="A31:B31"/>
    <mergeCell ref="A32:B32"/>
    <mergeCell ref="A38:B38"/>
    <mergeCell ref="A34:C34"/>
    <mergeCell ref="A35:B35"/>
    <mergeCell ref="A36:B36"/>
    <mergeCell ref="A33:B33"/>
    <mergeCell ref="A4:R4"/>
  </mergeCells>
  <conditionalFormatting sqref="C25:C27">
    <cfRule type="dataBar" priority="30">
      <dataBar>
        <cfvo type="min"/>
        <cfvo type="max"/>
        <color rgb="FF638EC6"/>
      </dataBar>
      <extLst>
        <ext xmlns:x14="http://schemas.microsoft.com/office/spreadsheetml/2009/9/main" uri="{B025F937-C7B1-47D3-B67F-A62EFF666E3E}">
          <x14:id>{24EBD6A5-CE87-4954-8AFE-06D50DE11216}</x14:id>
        </ext>
      </extLst>
    </cfRule>
  </conditionalFormatting>
  <conditionalFormatting sqref="C30:C32">
    <cfRule type="dataBar" priority="29">
      <dataBar>
        <cfvo type="min"/>
        <cfvo type="max"/>
        <color rgb="FF638EC6"/>
      </dataBar>
      <extLst>
        <ext xmlns:x14="http://schemas.microsoft.com/office/spreadsheetml/2009/9/main" uri="{B025F937-C7B1-47D3-B67F-A62EFF666E3E}">
          <x14:id>{A4ED01F2-E4D9-4C5F-8E07-88177D00A145}</x14:id>
        </ext>
      </extLst>
    </cfRule>
  </conditionalFormatting>
  <conditionalFormatting sqref="C35:C37">
    <cfRule type="dataBar" priority="28">
      <dataBar>
        <cfvo type="min"/>
        <cfvo type="max"/>
        <color rgb="FF638EC6"/>
      </dataBar>
      <extLst>
        <ext xmlns:x14="http://schemas.microsoft.com/office/spreadsheetml/2009/9/main" uri="{B025F937-C7B1-47D3-B67F-A62EFF666E3E}">
          <x14:id>{E0FCEAB1-FDAA-4CCC-80B6-D440F3C6DABC}</x14:id>
        </ext>
      </extLst>
    </cfRule>
  </conditionalFormatting>
  <conditionalFormatting sqref="D43:D50">
    <cfRule type="dataBar" priority="27">
      <dataBar>
        <cfvo type="min"/>
        <cfvo type="max"/>
        <color rgb="FF638EC6"/>
      </dataBar>
      <extLst>
        <ext xmlns:x14="http://schemas.microsoft.com/office/spreadsheetml/2009/9/main" uri="{B025F937-C7B1-47D3-B67F-A62EFF666E3E}">
          <x14:id>{C25508AF-5786-40FC-9CA7-5DC7996C4069}</x14:id>
        </ext>
      </extLst>
    </cfRule>
  </conditionalFormatting>
  <conditionalFormatting sqref="D57">
    <cfRule type="dataBar" priority="24">
      <dataBar>
        <cfvo type="min"/>
        <cfvo type="max"/>
        <color rgb="FFFF555A"/>
      </dataBar>
      <extLst>
        <ext xmlns:x14="http://schemas.microsoft.com/office/spreadsheetml/2009/9/main" uri="{B025F937-C7B1-47D3-B67F-A62EFF666E3E}">
          <x14:id>{9FD8E711-9DAD-477F-AD20-3652D306CAE1}</x14:id>
        </ext>
      </extLst>
    </cfRule>
  </conditionalFormatting>
  <conditionalFormatting sqref="D64:D69">
    <cfRule type="dataBar" priority="26">
      <dataBar>
        <cfvo type="min"/>
        <cfvo type="max"/>
        <color rgb="FFFFB628"/>
      </dataBar>
      <extLst>
        <ext xmlns:x14="http://schemas.microsoft.com/office/spreadsheetml/2009/9/main" uri="{B025F937-C7B1-47D3-B67F-A62EFF666E3E}">
          <x14:id>{E6CF3E46-5B5E-48B4-BA2F-186C81371E6D}</x14:id>
        </ext>
      </extLst>
    </cfRule>
  </conditionalFormatting>
  <conditionalFormatting sqref="D77:D84">
    <cfRule type="dataBar" priority="23">
      <dataBar>
        <cfvo type="min"/>
        <cfvo type="max"/>
        <color rgb="FF008AEF"/>
      </dataBar>
      <extLst>
        <ext xmlns:x14="http://schemas.microsoft.com/office/spreadsheetml/2009/9/main" uri="{B025F937-C7B1-47D3-B67F-A62EFF666E3E}">
          <x14:id>{3EF15909-D6D2-4998-9C6F-89BA78EF3938}</x14:id>
        </ext>
      </extLst>
    </cfRule>
  </conditionalFormatting>
  <conditionalFormatting sqref="D86:D87">
    <cfRule type="dataBar" priority="20">
      <dataBar>
        <cfvo type="min"/>
        <cfvo type="max"/>
        <color rgb="FF008AEF"/>
      </dataBar>
      <extLst>
        <ext xmlns:x14="http://schemas.microsoft.com/office/spreadsheetml/2009/9/main" uri="{B025F937-C7B1-47D3-B67F-A62EFF666E3E}">
          <x14:id>{95773376-20A4-4DCA-8374-5396A5F7BB77}</x14:id>
        </ext>
      </extLst>
    </cfRule>
  </conditionalFormatting>
  <conditionalFormatting sqref="D89:D92">
    <cfRule type="dataBar" priority="32">
      <dataBar>
        <cfvo type="min"/>
        <cfvo type="max"/>
        <color rgb="FF008AEF"/>
      </dataBar>
      <extLst>
        <ext xmlns:x14="http://schemas.microsoft.com/office/spreadsheetml/2009/9/main" uri="{B025F937-C7B1-47D3-B67F-A62EFF666E3E}">
          <x14:id>{9D30D6D0-D878-4D42-9BA9-8372ABB4A66A}</x14:id>
        </ext>
      </extLst>
    </cfRule>
  </conditionalFormatting>
  <pageMargins left="0.7" right="0.7" top="0.75" bottom="0.75" header="0.3" footer="0.3"/>
  <pageSetup paperSize="9" orientation="portrait" horizontalDpi="360" verticalDpi="360" r:id="rId1"/>
  <drawing r:id="rId2"/>
  <extLst>
    <ext xmlns:x14="http://schemas.microsoft.com/office/spreadsheetml/2009/9/main" uri="{78C0D931-6437-407d-A8EE-F0AAD7539E65}">
      <x14:conditionalFormattings>
        <x14:conditionalFormatting xmlns:xm="http://schemas.microsoft.com/office/excel/2006/main">
          <x14:cfRule type="dataBar" id="{24EBD6A5-CE87-4954-8AFE-06D50DE11216}">
            <x14:dataBar minLength="0" maxLength="100" border="1" negativeBarBorderColorSameAsPositive="0">
              <x14:cfvo type="autoMin"/>
              <x14:cfvo type="autoMax"/>
              <x14:borderColor rgb="FF638EC6"/>
              <x14:negativeFillColor rgb="FFFF0000"/>
              <x14:negativeBorderColor rgb="FFFF0000"/>
              <x14:axisColor rgb="FF000000"/>
            </x14:dataBar>
          </x14:cfRule>
          <xm:sqref>C25:C27</xm:sqref>
        </x14:conditionalFormatting>
        <x14:conditionalFormatting xmlns:xm="http://schemas.microsoft.com/office/excel/2006/main">
          <x14:cfRule type="dataBar" id="{A4ED01F2-E4D9-4C5F-8E07-88177D00A145}">
            <x14:dataBar minLength="0" maxLength="100" border="1" negativeBarBorderColorSameAsPositive="0">
              <x14:cfvo type="autoMin"/>
              <x14:cfvo type="autoMax"/>
              <x14:borderColor rgb="FF638EC6"/>
              <x14:negativeFillColor rgb="FFFF0000"/>
              <x14:negativeBorderColor rgb="FFFF0000"/>
              <x14:axisColor rgb="FF000000"/>
            </x14:dataBar>
          </x14:cfRule>
          <xm:sqref>C30:C32</xm:sqref>
        </x14:conditionalFormatting>
        <x14:conditionalFormatting xmlns:xm="http://schemas.microsoft.com/office/excel/2006/main">
          <x14:cfRule type="dataBar" id="{E0FCEAB1-FDAA-4CCC-80B6-D440F3C6DABC}">
            <x14:dataBar minLength="0" maxLength="100" border="1" negativeBarBorderColorSameAsPositive="0">
              <x14:cfvo type="autoMin"/>
              <x14:cfvo type="autoMax"/>
              <x14:borderColor rgb="FF638EC6"/>
              <x14:negativeFillColor rgb="FFFF0000"/>
              <x14:negativeBorderColor rgb="FFFF0000"/>
              <x14:axisColor rgb="FF000000"/>
            </x14:dataBar>
          </x14:cfRule>
          <xm:sqref>C35:C37</xm:sqref>
        </x14:conditionalFormatting>
        <x14:conditionalFormatting xmlns:xm="http://schemas.microsoft.com/office/excel/2006/main">
          <x14:cfRule type="dataBar" id="{C25508AF-5786-40FC-9CA7-5DC7996C4069}">
            <x14:dataBar minLength="0" maxLength="100" border="1" negativeBarBorderColorSameAsPositive="0">
              <x14:cfvo type="autoMin"/>
              <x14:cfvo type="autoMax"/>
              <x14:borderColor rgb="FF638EC6"/>
              <x14:negativeFillColor rgb="FFFF0000"/>
              <x14:negativeBorderColor rgb="FFFF0000"/>
              <x14:axisColor rgb="FF000000"/>
            </x14:dataBar>
          </x14:cfRule>
          <xm:sqref>D43:D50</xm:sqref>
        </x14:conditionalFormatting>
        <x14:conditionalFormatting xmlns:xm="http://schemas.microsoft.com/office/excel/2006/main">
          <x14:cfRule type="dataBar" id="{9FD8E711-9DAD-477F-AD20-3652D306CAE1}">
            <x14:dataBar minLength="0" maxLength="100" border="1" negativeBarBorderColorSameAsPositive="0">
              <x14:cfvo type="autoMin"/>
              <x14:cfvo type="autoMax"/>
              <x14:borderColor rgb="FFFF555A"/>
              <x14:negativeFillColor rgb="FFFF0000"/>
              <x14:negativeBorderColor rgb="FFFF0000"/>
              <x14:axisColor rgb="FF000000"/>
            </x14:dataBar>
          </x14:cfRule>
          <xm:sqref>D57</xm:sqref>
        </x14:conditionalFormatting>
        <x14:conditionalFormatting xmlns:xm="http://schemas.microsoft.com/office/excel/2006/main">
          <x14:cfRule type="dataBar" id="{E6CF3E46-5B5E-48B4-BA2F-186C81371E6D}">
            <x14:dataBar minLength="0" maxLength="100" border="1" negativeBarBorderColorSameAsPositive="0">
              <x14:cfvo type="autoMin"/>
              <x14:cfvo type="autoMax"/>
              <x14:borderColor rgb="FFFFB628"/>
              <x14:negativeFillColor rgb="FFFF0000"/>
              <x14:negativeBorderColor rgb="FFFF0000"/>
              <x14:axisColor rgb="FF000000"/>
            </x14:dataBar>
          </x14:cfRule>
          <xm:sqref>D64:D69</xm:sqref>
        </x14:conditionalFormatting>
        <x14:conditionalFormatting xmlns:xm="http://schemas.microsoft.com/office/excel/2006/main">
          <x14:cfRule type="dataBar" id="{3EF15909-D6D2-4998-9C6F-89BA78EF3938}">
            <x14:dataBar minLength="0" maxLength="100" border="1" negativeBarBorderColorSameAsPositive="0">
              <x14:cfvo type="autoMin"/>
              <x14:cfvo type="autoMax"/>
              <x14:borderColor rgb="FF008AEF"/>
              <x14:negativeFillColor rgb="FFFF0000"/>
              <x14:negativeBorderColor rgb="FFFF0000"/>
              <x14:axisColor rgb="FF000000"/>
            </x14:dataBar>
          </x14:cfRule>
          <xm:sqref>D77:D84</xm:sqref>
        </x14:conditionalFormatting>
        <x14:conditionalFormatting xmlns:xm="http://schemas.microsoft.com/office/excel/2006/main">
          <x14:cfRule type="dataBar" id="{95773376-20A4-4DCA-8374-5396A5F7BB77}">
            <x14:dataBar minLength="0" maxLength="100" border="1" negativeBarBorderColorSameAsPositive="0">
              <x14:cfvo type="autoMin"/>
              <x14:cfvo type="autoMax"/>
              <x14:borderColor rgb="FF008AEF"/>
              <x14:negativeFillColor rgb="FFFF0000"/>
              <x14:negativeBorderColor rgb="FFFF0000"/>
              <x14:axisColor rgb="FF000000"/>
            </x14:dataBar>
          </x14:cfRule>
          <xm:sqref>D86:D87</xm:sqref>
        </x14:conditionalFormatting>
        <x14:conditionalFormatting xmlns:xm="http://schemas.microsoft.com/office/excel/2006/main">
          <x14:cfRule type="dataBar" id="{9D30D6D0-D878-4D42-9BA9-8372ABB4A66A}">
            <x14:dataBar minLength="0" maxLength="100" border="1" negativeBarBorderColorSameAsPositive="0">
              <x14:cfvo type="autoMin"/>
              <x14:cfvo type="autoMax"/>
              <x14:borderColor rgb="FF008AEF"/>
              <x14:negativeFillColor rgb="FFFF0000"/>
              <x14:negativeBorderColor rgb="FFFF0000"/>
              <x14:axisColor rgb="FF000000"/>
            </x14:dataBar>
          </x14:cfRule>
          <xm:sqref>D89:D92</xm:sqref>
        </x14:conditionalFormatting>
        <x14:conditionalFormatting xmlns:xm="http://schemas.microsoft.com/office/excel/2006/main">
          <x14:cfRule type="containsText" priority="13" operator="containsText" id="{3CDB6B3A-0ECD-4DE7-A088-363EE5C96928}">
            <xm:f>NOT(ISERROR(SEARCH(Indicaciones!$H$38,E43)))</xm:f>
            <xm:f>Indicaciones!$H$38</xm:f>
            <x14:dxf>
              <fill>
                <patternFill>
                  <bgColor rgb="FFFF0000"/>
                </patternFill>
              </fill>
            </x14:dxf>
          </x14:cfRule>
          <x14:cfRule type="containsText" priority="14" operator="containsText" id="{FAAD31AE-96F6-428D-98BD-AE71D8269057}">
            <xm:f>NOT(ISERROR(SEARCH(Indicaciones!$H$39,E43)))</xm:f>
            <xm:f>Indicaciones!$H$39</xm:f>
            <x14:dxf>
              <fill>
                <patternFill>
                  <bgColor rgb="FFFFC000"/>
                </patternFill>
              </fill>
            </x14:dxf>
          </x14:cfRule>
          <x14:cfRule type="containsText" priority="15" operator="containsText" id="{7ED3791F-E938-4E74-A53A-F904BA48F945}">
            <xm:f>NOT(ISERROR(SEARCH(Indicaciones!$H$40,E43)))</xm:f>
            <xm:f>Indicaciones!$H$40</xm:f>
            <x14:dxf>
              <fill>
                <patternFill>
                  <bgColor rgb="FFFFFF00"/>
                </patternFill>
              </fill>
            </x14:dxf>
          </x14:cfRule>
          <x14:cfRule type="containsText" priority="16" operator="containsText" id="{73CC6F36-040A-4971-B900-2A92BB3A6C91}">
            <xm:f>NOT(ISERROR(SEARCH(Indicaciones!$H$41,E43)))</xm:f>
            <xm:f>Indicaciones!$H$41</xm:f>
            <x14:dxf>
              <fill>
                <patternFill>
                  <bgColor rgb="FF00B050"/>
                </patternFill>
              </fill>
            </x14:dxf>
          </x14:cfRule>
          <xm:sqref>E43:E50</xm:sqref>
        </x14:conditionalFormatting>
        <x14:conditionalFormatting xmlns:xm="http://schemas.microsoft.com/office/excel/2006/main">
          <x14:cfRule type="containsText" priority="9" operator="containsText" id="{E4EBDB9A-341A-4DDA-9CC3-165054281CF4}">
            <xm:f>NOT(ISERROR(SEARCH(Indicaciones!$H$38,E57)))</xm:f>
            <xm:f>Indicaciones!$H$38</xm:f>
            <x14:dxf>
              <fill>
                <patternFill>
                  <bgColor rgb="FFFF0000"/>
                </patternFill>
              </fill>
            </x14:dxf>
          </x14:cfRule>
          <x14:cfRule type="containsText" priority="10" operator="containsText" id="{5021C270-1536-4336-917C-7D7B68C87185}">
            <xm:f>NOT(ISERROR(SEARCH(Indicaciones!$H$39,E57)))</xm:f>
            <xm:f>Indicaciones!$H$39</xm:f>
            <x14:dxf>
              <fill>
                <patternFill>
                  <bgColor rgb="FFFFC000"/>
                </patternFill>
              </fill>
            </x14:dxf>
          </x14:cfRule>
          <x14:cfRule type="containsText" priority="11" operator="containsText" id="{97CF6899-702A-4FCB-9191-DBC9520B19CD}">
            <xm:f>NOT(ISERROR(SEARCH(Indicaciones!$H$40,E57)))</xm:f>
            <xm:f>Indicaciones!$H$40</xm:f>
            <x14:dxf>
              <fill>
                <patternFill>
                  <bgColor rgb="FFFFFF00"/>
                </patternFill>
              </fill>
            </x14:dxf>
          </x14:cfRule>
          <x14:cfRule type="containsText" priority="12" operator="containsText" id="{58F77DA7-EECC-44D9-BEA5-F22F96335E25}">
            <xm:f>NOT(ISERROR(SEARCH(Indicaciones!$H$41,E57)))</xm:f>
            <xm:f>Indicaciones!$H$41</xm:f>
            <x14:dxf>
              <fill>
                <patternFill>
                  <bgColor rgb="FF00B050"/>
                </patternFill>
              </fill>
            </x14:dxf>
          </x14:cfRule>
          <xm:sqref>E57</xm:sqref>
        </x14:conditionalFormatting>
        <x14:conditionalFormatting xmlns:xm="http://schemas.microsoft.com/office/excel/2006/main">
          <x14:cfRule type="containsText" priority="1" operator="containsText" id="{33324C07-EFDD-4815-84FE-4604B67ED836}">
            <xm:f>NOT(ISERROR(SEARCH(Indicaciones!$H$38,E64)))</xm:f>
            <xm:f>Indicaciones!$H$38</xm:f>
            <x14:dxf>
              <fill>
                <patternFill>
                  <bgColor rgb="FFFF0000"/>
                </patternFill>
              </fill>
            </x14:dxf>
          </x14:cfRule>
          <x14:cfRule type="containsText" priority="2" operator="containsText" id="{BD905C8E-CAF9-4939-AFE1-9F4930DB1AF3}">
            <xm:f>NOT(ISERROR(SEARCH(Indicaciones!$H$39,E64)))</xm:f>
            <xm:f>Indicaciones!$H$39</xm:f>
            <x14:dxf>
              <fill>
                <patternFill>
                  <bgColor rgb="FFFFC000"/>
                </patternFill>
              </fill>
            </x14:dxf>
          </x14:cfRule>
          <x14:cfRule type="containsText" priority="3" operator="containsText" id="{AC533453-FDEE-442E-8036-5E85D7A5F743}">
            <xm:f>NOT(ISERROR(SEARCH(Indicaciones!$H$40,E64)))</xm:f>
            <xm:f>Indicaciones!$H$40</xm:f>
            <x14:dxf>
              <fill>
                <patternFill>
                  <bgColor rgb="FFFFFF00"/>
                </patternFill>
              </fill>
            </x14:dxf>
          </x14:cfRule>
          <x14:cfRule type="containsText" priority="4" operator="containsText" id="{53EF3792-2A08-4D39-9FDF-3A4EC178F11C}">
            <xm:f>NOT(ISERROR(SEARCH(Indicaciones!$H$41,E64)))</xm:f>
            <xm:f>Indicaciones!$H$41</xm:f>
            <x14:dxf>
              <fill>
                <patternFill>
                  <bgColor rgb="FF00B050"/>
                </patternFill>
              </fill>
            </x14:dxf>
          </x14:cfRule>
          <xm:sqref>E64:E69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6E846BA3-1FF1-4F70-82B4-CBB96A513DA7}">
          <x14:formula1>
            <xm:f>Indicaciones!$H$38:$H$41</xm:f>
          </x14:formula1>
          <xm:sqref>E57 E43:E50 E64:E69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093ED-E1B3-42D0-8DAB-F7605CE61311}">
  <sheetPr>
    <tabColor theme="8" tint="-0.499984740745262"/>
  </sheetPr>
  <dimension ref="B1:AO18"/>
  <sheetViews>
    <sheetView showGridLines="0" zoomScale="80" zoomScaleNormal="80" workbookViewId="0">
      <pane xSplit="2" ySplit="1" topLeftCell="C2" activePane="bottomRight" state="frozen"/>
      <selection pane="topRight" activeCell="C1" sqref="C1"/>
      <selection pane="bottomLeft" activeCell="A2" sqref="A2"/>
      <selection pane="bottomRight" activeCell="X23" sqref="X23"/>
    </sheetView>
  </sheetViews>
  <sheetFormatPr baseColWidth="10" defaultColWidth="14.42578125" defaultRowHeight="16.5" x14ac:dyDescent="0.25"/>
  <cols>
    <col min="1" max="1" width="9.85546875" style="192" customWidth="1"/>
    <col min="2" max="2" width="35" style="192" customWidth="1"/>
    <col min="3" max="3" width="28.28515625" style="192" customWidth="1"/>
    <col min="4" max="4" width="8" style="192" customWidth="1"/>
    <col min="5" max="5" width="26.42578125" style="192" customWidth="1"/>
    <col min="6" max="6" width="17.7109375" style="192" customWidth="1"/>
    <col min="7" max="9" width="9.5703125" style="192" customWidth="1"/>
    <col min="10" max="10" width="10.140625" style="192" customWidth="1"/>
    <col min="11" max="11" width="9.5703125" style="192" customWidth="1"/>
    <col min="12" max="12" width="9.28515625" style="192" customWidth="1"/>
    <col min="13" max="13" width="9.85546875" style="192" customWidth="1"/>
    <col min="14" max="14" width="10.7109375" style="192" customWidth="1"/>
    <col min="15" max="15" width="9.28515625" style="192" customWidth="1"/>
    <col min="16" max="16" width="10.42578125" style="192" customWidth="1"/>
    <col min="17" max="17" width="10.140625" style="192" customWidth="1"/>
    <col min="18" max="18" width="14" style="192" customWidth="1"/>
    <col min="19" max="19" width="12.42578125" style="192" customWidth="1"/>
    <col min="20" max="21" width="10.7109375" style="192" hidden="1" customWidth="1"/>
    <col min="22" max="22" width="12.42578125" style="192" customWidth="1"/>
    <col min="23" max="23" width="16.28515625" style="192" customWidth="1"/>
    <col min="24" max="24" width="11.7109375" style="192" customWidth="1"/>
    <col min="25" max="25" width="11.85546875" style="192" customWidth="1"/>
    <col min="26" max="26" width="15.140625" style="192" customWidth="1"/>
    <col min="27" max="27" width="17.42578125" style="192" customWidth="1"/>
    <col min="28" max="30" width="13.28515625" style="192" customWidth="1"/>
    <col min="31" max="31" width="17.85546875" style="192" customWidth="1"/>
    <col min="32" max="36" width="13.28515625" style="192" customWidth="1"/>
    <col min="37" max="37" width="17" style="192" customWidth="1"/>
    <col min="38" max="41" width="13.28515625" style="192" customWidth="1"/>
    <col min="42" max="16384" width="14.42578125" style="192"/>
  </cols>
  <sheetData>
    <row r="1" spans="2:41" ht="37.5" customHeight="1" x14ac:dyDescent="0.25">
      <c r="B1" s="600" t="s">
        <v>8</v>
      </c>
      <c r="C1" s="601"/>
      <c r="D1" s="601"/>
      <c r="E1" s="601"/>
      <c r="F1" s="601"/>
      <c r="G1" s="601"/>
      <c r="H1" s="601"/>
      <c r="I1" s="601"/>
      <c r="J1" s="601"/>
      <c r="K1" s="601"/>
      <c r="L1" s="601"/>
      <c r="M1" s="601"/>
      <c r="N1" s="601"/>
      <c r="O1" s="601"/>
      <c r="P1" s="601"/>
      <c r="Q1" s="601"/>
      <c r="R1" s="601"/>
      <c r="S1" s="601"/>
      <c r="T1" s="601"/>
      <c r="U1" s="601"/>
      <c r="V1" s="601"/>
      <c r="W1" s="601"/>
      <c r="X1" s="601"/>
      <c r="Y1" s="601"/>
      <c r="Z1" s="601"/>
      <c r="AA1" s="601"/>
      <c r="AB1" s="601"/>
      <c r="AC1" s="601"/>
      <c r="AD1" s="601"/>
      <c r="AE1" s="601"/>
      <c r="AF1" s="601"/>
      <c r="AG1" s="601"/>
      <c r="AH1" s="601"/>
      <c r="AI1" s="601"/>
      <c r="AJ1" s="601"/>
      <c r="AK1" s="601"/>
      <c r="AL1" s="191"/>
      <c r="AM1" s="191"/>
      <c r="AN1" s="191"/>
      <c r="AO1" s="191"/>
    </row>
    <row r="2" spans="2:41" ht="37.5" customHeight="1" x14ac:dyDescent="0.25">
      <c r="B2" s="193" t="s">
        <v>8</v>
      </c>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1"/>
      <c r="AM2" s="191"/>
      <c r="AN2" s="191"/>
      <c r="AO2" s="191"/>
    </row>
    <row r="3" spans="2:41" ht="30" customHeight="1" x14ac:dyDescent="0.25">
      <c r="B3" s="195"/>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1"/>
      <c r="AM3" s="191"/>
      <c r="AN3" s="191"/>
      <c r="AO3" s="191"/>
    </row>
    <row r="4" spans="2:41" ht="39" customHeight="1" x14ac:dyDescent="0.25">
      <c r="B4" s="602" t="s">
        <v>9</v>
      </c>
      <c r="C4" s="602"/>
      <c r="D4" s="602"/>
      <c r="E4" s="602"/>
      <c r="F4" s="602"/>
      <c r="G4" s="602"/>
      <c r="H4" s="602"/>
      <c r="I4" s="602"/>
      <c r="J4" s="602"/>
      <c r="K4" s="602"/>
      <c r="L4" s="602"/>
      <c r="M4" s="602"/>
      <c r="N4" s="602"/>
      <c r="O4" s="602"/>
      <c r="P4" s="602"/>
      <c r="Q4" s="602"/>
      <c r="R4" s="602"/>
      <c r="S4" s="602"/>
      <c r="T4" s="602"/>
      <c r="U4" s="602"/>
      <c r="V4" s="602"/>
      <c r="W4" s="602"/>
      <c r="X4" s="602"/>
      <c r="Y4" s="602"/>
      <c r="Z4" s="602"/>
      <c r="AA4" s="602"/>
      <c r="AB4" s="602"/>
      <c r="AC4" s="602"/>
      <c r="AD4" s="602"/>
      <c r="AE4" s="602"/>
      <c r="AF4" s="602"/>
      <c r="AG4" s="602"/>
      <c r="AH4" s="602"/>
      <c r="AI4" s="602"/>
      <c r="AJ4" s="602"/>
      <c r="AK4" s="602"/>
    </row>
    <row r="5" spans="2:41" ht="12.75" customHeight="1" x14ac:dyDescent="0.25">
      <c r="B5" s="197"/>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row>
    <row r="6" spans="2:41" x14ac:dyDescent="0.25">
      <c r="B6" s="603" t="s">
        <v>10</v>
      </c>
      <c r="C6" s="603" t="s">
        <v>11</v>
      </c>
      <c r="D6" s="603" t="s">
        <v>44</v>
      </c>
      <c r="E6" s="598" t="s">
        <v>664</v>
      </c>
      <c r="F6" s="603" t="s">
        <v>13</v>
      </c>
      <c r="G6" s="604"/>
      <c r="H6" s="604"/>
      <c r="I6" s="604"/>
      <c r="J6" s="604"/>
      <c r="K6" s="604"/>
      <c r="L6" s="604"/>
      <c r="M6" s="604"/>
      <c r="N6" s="604"/>
      <c r="O6" s="604"/>
      <c r="P6" s="604"/>
      <c r="Q6" s="604"/>
      <c r="R6" s="604"/>
      <c r="S6" s="604"/>
      <c r="T6" s="603" t="s">
        <v>14</v>
      </c>
      <c r="U6" s="604"/>
      <c r="V6" s="603" t="s">
        <v>696</v>
      </c>
      <c r="W6" s="604"/>
      <c r="X6" s="604"/>
      <c r="Y6" s="604"/>
      <c r="Z6" s="603" t="s">
        <v>697</v>
      </c>
      <c r="AA6" s="604"/>
      <c r="AB6" s="604"/>
      <c r="AC6" s="604"/>
      <c r="AD6" s="603" t="s">
        <v>698</v>
      </c>
      <c r="AE6" s="604"/>
      <c r="AF6" s="604"/>
      <c r="AG6" s="604"/>
      <c r="AH6" s="605" t="s">
        <v>360</v>
      </c>
      <c r="AI6" s="606"/>
      <c r="AJ6" s="606"/>
      <c r="AK6" s="603" t="s">
        <v>17</v>
      </c>
      <c r="AL6" s="199"/>
      <c r="AM6" s="199"/>
      <c r="AN6" s="199"/>
      <c r="AO6" s="199"/>
    </row>
    <row r="7" spans="2:41" ht="67.5" customHeight="1" x14ac:dyDescent="0.25">
      <c r="B7" s="604"/>
      <c r="C7" s="604"/>
      <c r="D7" s="604"/>
      <c r="E7" s="599"/>
      <c r="F7" s="200" t="s">
        <v>18</v>
      </c>
      <c r="G7" s="200" t="s">
        <v>19</v>
      </c>
      <c r="H7" s="200" t="s">
        <v>20</v>
      </c>
      <c r="I7" s="200" t="s">
        <v>21</v>
      </c>
      <c r="J7" s="200" t="s">
        <v>22</v>
      </c>
      <c r="K7" s="200" t="s">
        <v>23</v>
      </c>
      <c r="L7" s="200" t="s">
        <v>24</v>
      </c>
      <c r="M7" s="200" t="s">
        <v>25</v>
      </c>
      <c r="N7" s="200" t="s">
        <v>26</v>
      </c>
      <c r="O7" s="200" t="s">
        <v>27</v>
      </c>
      <c r="P7" s="200" t="s">
        <v>28</v>
      </c>
      <c r="Q7" s="200" t="s">
        <v>29</v>
      </c>
      <c r="R7" s="201" t="s">
        <v>30</v>
      </c>
      <c r="S7" s="200" t="s">
        <v>31</v>
      </c>
      <c r="T7" s="200" t="s">
        <v>32</v>
      </c>
      <c r="U7" s="200" t="s">
        <v>47</v>
      </c>
      <c r="V7" s="604" t="s">
        <v>699</v>
      </c>
      <c r="W7" s="604"/>
      <c r="X7" s="200" t="s">
        <v>700</v>
      </c>
      <c r="Y7" s="200" t="s">
        <v>701</v>
      </c>
      <c r="Z7" s="604" t="s">
        <v>702</v>
      </c>
      <c r="AA7" s="604"/>
      <c r="AB7" s="200" t="s">
        <v>703</v>
      </c>
      <c r="AC7" s="200" t="s">
        <v>704</v>
      </c>
      <c r="AD7" s="604" t="s">
        <v>705</v>
      </c>
      <c r="AE7" s="604"/>
      <c r="AF7" s="200" t="s">
        <v>706</v>
      </c>
      <c r="AG7" s="200" t="s">
        <v>707</v>
      </c>
      <c r="AH7" s="607" t="s">
        <v>361</v>
      </c>
      <c r="AI7" s="608"/>
      <c r="AJ7" s="200" t="s">
        <v>695</v>
      </c>
      <c r="AK7" s="604"/>
      <c r="AL7" s="202"/>
      <c r="AM7" s="202"/>
      <c r="AN7" s="202"/>
      <c r="AO7" s="202"/>
    </row>
    <row r="8" spans="2:41" x14ac:dyDescent="0.25">
      <c r="B8" s="595" t="s">
        <v>553</v>
      </c>
      <c r="C8" s="203" t="s">
        <v>358</v>
      </c>
      <c r="D8" s="204" t="str">
        <f>VLOOKUP($C8,'A1 y A2-Valores por defecto'!$A$47:$X$48,7,FALSE())</f>
        <v>lt</v>
      </c>
      <c r="E8" s="205"/>
      <c r="F8" s="206"/>
      <c r="G8" s="206"/>
      <c r="H8" s="206"/>
      <c r="I8" s="206"/>
      <c r="J8" s="206"/>
      <c r="K8" s="206"/>
      <c r="L8" s="206"/>
      <c r="M8" s="206"/>
      <c r="N8" s="206"/>
      <c r="O8" s="206"/>
      <c r="P8" s="206"/>
      <c r="Q8" s="206"/>
      <c r="R8" s="207">
        <f t="shared" ref="R8:R16" si="0">SUM(F8:Q8)</f>
        <v>0</v>
      </c>
      <c r="S8" s="207">
        <f t="shared" ref="S8:S16" si="1">COUNT(F8:Q8)</f>
        <v>0</v>
      </c>
      <c r="T8" s="208">
        <f>IF($S8&gt;1,AVERAGE($F8:$Q8),0)</f>
        <v>0</v>
      </c>
      <c r="U8" s="208">
        <f t="shared" ref="U8:U16" si="2">IF(S8&gt;1,STDEV($F8:$Q8),0)</f>
        <v>0</v>
      </c>
      <c r="V8" s="209">
        <f>VLOOKUP($C8,'A1 y A2-Valores por defecto'!$A$47:$X$48,8,FALSE())</f>
        <v>2.4921436969000008</v>
      </c>
      <c r="W8" s="204" t="str">
        <f>VLOOKUP($C8,'A1 y A2-Valores por defecto'!$A$47:$X$48,9,FALSE())</f>
        <v>kgCO2 eq/lt</v>
      </c>
      <c r="X8" s="207">
        <f>($R8*(1-(VLOOKUP($C8,'A1 y A2-Valores por defecto'!$A$47:$X$48,24,FALSE))))*$V8</f>
        <v>0</v>
      </c>
      <c r="Y8" s="207">
        <f t="shared" ref="Y8:Y16" si="3">$X8/1000</f>
        <v>0</v>
      </c>
      <c r="Z8" s="209">
        <f>VLOOKUP($C8,'A1 y A2-Valores por defecto'!$A$47:$X$48,14,FALSE())</f>
        <v>3.4855156600000007E-5</v>
      </c>
      <c r="AA8" s="210" t="str">
        <f>VLOOKUP($C8,'A1 y A2-Valores por defecto'!$A$47:$X$48,15,FALSE())</f>
        <v>kgCH4/lt</v>
      </c>
      <c r="AB8" s="207">
        <f>($T8*$Z8)/1000</f>
        <v>0</v>
      </c>
      <c r="AC8" s="207">
        <f>$AB8*'A1 y A2-Valores por defecto'!$E$59</f>
        <v>0</v>
      </c>
      <c r="AD8" s="209">
        <f>VLOOKUP($C8,'A1 y A2-Valores por defecto'!$A$47:$X$48,20,FALSE())</f>
        <v>6.9710313200000015E-5</v>
      </c>
      <c r="AE8" s="210" t="str">
        <f>VLOOKUP($C8,'A1 y A2-Valores por defecto'!$A$47:$X$48,21,FALSE())</f>
        <v>kg N2O/lt</v>
      </c>
      <c r="AF8" s="207">
        <f>($T8*$AD8)/1000</f>
        <v>0</v>
      </c>
      <c r="AG8" s="207">
        <f>$AF8*'A1 y A2-Valores por defecto'!$E$60</f>
        <v>0</v>
      </c>
      <c r="AH8" s="209">
        <f>VLOOKUP($C8,'A1 y A2-Valores por defecto'!$A$47:$AA$48,25,FALSE())</f>
        <v>0</v>
      </c>
      <c r="AI8" s="207" t="str">
        <f>VLOOKUP($C8,'A1 y A2-Valores por defecto'!$A$47:$AA$48,26,FALSE())</f>
        <v>kgCO2 eq/lt</v>
      </c>
      <c r="AJ8" s="207">
        <f>($R8*(1-(VLOOKUP($C8,'A1 y A2-Valores por defecto'!$A$47:$AA$48,27,FALSE))))*$AH8</f>
        <v>0</v>
      </c>
      <c r="AK8" s="207">
        <f>Y8+AC8+AG8</f>
        <v>0</v>
      </c>
    </row>
    <row r="9" spans="2:41" x14ac:dyDescent="0.25">
      <c r="B9" s="596"/>
      <c r="C9" s="203" t="s">
        <v>324</v>
      </c>
      <c r="D9" s="204" t="str">
        <f>VLOOKUP($C9,'A1 y A2-Valores por defecto'!$A$47:$X$48,7,FALSE())</f>
        <v>lt</v>
      </c>
      <c r="E9" s="205"/>
      <c r="F9" s="206"/>
      <c r="G9" s="206"/>
      <c r="H9" s="206"/>
      <c r="I9" s="206"/>
      <c r="J9" s="206"/>
      <c r="K9" s="206"/>
      <c r="L9" s="206"/>
      <c r="M9" s="206"/>
      <c r="N9" s="206"/>
      <c r="O9" s="206"/>
      <c r="P9" s="206"/>
      <c r="Q9" s="206"/>
      <c r="R9" s="207">
        <f t="shared" si="0"/>
        <v>0</v>
      </c>
      <c r="S9" s="207">
        <f t="shared" si="1"/>
        <v>0</v>
      </c>
      <c r="T9" s="208">
        <f t="shared" ref="T9:T16" si="4">IF($S9&gt;1,AVERAGE($F9:$Q9),0)</f>
        <v>0</v>
      </c>
      <c r="U9" s="208">
        <f t="shared" si="2"/>
        <v>0</v>
      </c>
      <c r="V9" s="209">
        <f>VLOOKUP($C9,'A1 y A2-Valores por defecto'!$A$47:$X$48,8,FALSE())</f>
        <v>2.2031121140000005</v>
      </c>
      <c r="W9" s="204" t="str">
        <f>VLOOKUP($C9,'A1 y A2-Valores por defecto'!$A$47:$X$48,9,FALSE())</f>
        <v>kgCO2 eq/lt</v>
      </c>
      <c r="X9" s="207">
        <f>($R9*(1-(VLOOKUP($C9,'A1 y A2-Valores por defecto'!$A$47:$X$48,24,FALSE))))*$V9</f>
        <v>0</v>
      </c>
      <c r="Y9" s="207">
        <f t="shared" si="3"/>
        <v>0</v>
      </c>
      <c r="Z9" s="209">
        <f>VLOOKUP($C9,'A1 y A2-Valores por defecto'!$A$47:$X$48,14,FALSE())</f>
        <v>3.1473030200000007E-5</v>
      </c>
      <c r="AA9" s="210" t="str">
        <f>VLOOKUP($C9,'A1 y A2-Valores por defecto'!$A$47:$X$48,15,FALSE())</f>
        <v>kgCH4/lt</v>
      </c>
      <c r="AB9" s="207">
        <f t="shared" ref="AB9:AB16" si="5">($T9*$Z9)/1000</f>
        <v>0</v>
      </c>
      <c r="AC9" s="207">
        <f>$AB9*'A1 y A2-Valores por defecto'!$E$59</f>
        <v>0</v>
      </c>
      <c r="AD9" s="209">
        <f>VLOOKUP($C9,'A1 y A2-Valores por defecto'!$A$47:$X$48,20,FALSE())</f>
        <v>6.2946060400000014E-5</v>
      </c>
      <c r="AE9" s="210" t="str">
        <f>VLOOKUP($C9,'A1 y A2-Valores por defecto'!$A$47:$X$48,21,FALSE())</f>
        <v>kg N2O/lt</v>
      </c>
      <c r="AF9" s="207">
        <f t="shared" ref="AF9:AF16" si="6">($T9*$AD9)/1000</f>
        <v>0</v>
      </c>
      <c r="AG9" s="207">
        <f>$AF9*'A1 y A2-Valores por defecto'!$E$60</f>
        <v>0</v>
      </c>
      <c r="AH9" s="209">
        <f>VLOOKUP($C9,'A1 y A2-Valores por defecto'!$A$47:$AA$48,25,FALSE())</f>
        <v>0</v>
      </c>
      <c r="AI9" s="207" t="str">
        <f>VLOOKUP($C9,'A1 y A2-Valores por defecto'!$A$47:$AA$48,26,FALSE())</f>
        <v>kgCO2 eq/lt</v>
      </c>
      <c r="AJ9" s="207">
        <f>($R9*(1-(VLOOKUP($C9,'A1 y A2-Valores por defecto'!$A$47:$AA$48,27,FALSE))))*$AH9</f>
        <v>0</v>
      </c>
      <c r="AK9" s="207">
        <f t="shared" ref="AK9:AK16" si="7">Y9+AC9+AG9</f>
        <v>0</v>
      </c>
    </row>
    <row r="10" spans="2:41" x14ac:dyDescent="0.25">
      <c r="B10" s="597"/>
      <c r="C10" s="203" t="s">
        <v>358</v>
      </c>
      <c r="D10" s="204" t="str">
        <f>VLOOKUP($C10,'A1 y A2-Valores por defecto'!$A$47:$X$48,7,FALSE())</f>
        <v>lt</v>
      </c>
      <c r="E10" s="205"/>
      <c r="F10" s="206"/>
      <c r="G10" s="206"/>
      <c r="H10" s="206"/>
      <c r="I10" s="206"/>
      <c r="J10" s="206"/>
      <c r="K10" s="206"/>
      <c r="L10" s="206"/>
      <c r="M10" s="206"/>
      <c r="N10" s="206"/>
      <c r="O10" s="206"/>
      <c r="P10" s="206"/>
      <c r="Q10" s="206"/>
      <c r="R10" s="207">
        <f t="shared" si="0"/>
        <v>0</v>
      </c>
      <c r="S10" s="207">
        <f t="shared" si="1"/>
        <v>0</v>
      </c>
      <c r="T10" s="208">
        <f t="shared" si="4"/>
        <v>0</v>
      </c>
      <c r="U10" s="208">
        <f t="shared" si="2"/>
        <v>0</v>
      </c>
      <c r="V10" s="209">
        <f>VLOOKUP($C10,'A1 y A2-Valores por defecto'!$A$47:$X$48,8,FALSE())</f>
        <v>2.4921436969000008</v>
      </c>
      <c r="W10" s="204" t="str">
        <f>VLOOKUP($C10,'A1 y A2-Valores por defecto'!$A$47:$X$48,9,FALSE())</f>
        <v>kgCO2 eq/lt</v>
      </c>
      <c r="X10" s="207">
        <f>($R10*(1-(VLOOKUP($C10,'A1 y A2-Valores por defecto'!$A$47:$X$48,24,FALSE))))*$V10</f>
        <v>0</v>
      </c>
      <c r="Y10" s="207">
        <f t="shared" si="3"/>
        <v>0</v>
      </c>
      <c r="Z10" s="441">
        <f>VLOOKUP($C10,'A1 y A2-Valores por defecto'!$A$47:$X$48,14,FALSE())</f>
        <v>3.4855156600000007E-5</v>
      </c>
      <c r="AA10" s="210" t="str">
        <f>VLOOKUP($C10,'A1 y A2-Valores por defecto'!$A$47:$X$48,15,FALSE())</f>
        <v>kgCH4/lt</v>
      </c>
      <c r="AB10" s="207">
        <f t="shared" si="5"/>
        <v>0</v>
      </c>
      <c r="AC10" s="207">
        <f>$AB10*'A1 y A2-Valores por defecto'!$E$59</f>
        <v>0</v>
      </c>
      <c r="AD10" s="209">
        <f>VLOOKUP($C10,'A1 y A2-Valores por defecto'!$A$47:$X$48,20,FALSE())</f>
        <v>6.9710313200000015E-5</v>
      </c>
      <c r="AE10" s="210" t="str">
        <f>VLOOKUP($C10,'A1 y A2-Valores por defecto'!$A$47:$X$48,21,FALSE())</f>
        <v>kg N2O/lt</v>
      </c>
      <c r="AF10" s="207">
        <f t="shared" si="6"/>
        <v>0</v>
      </c>
      <c r="AG10" s="207">
        <f>$AF10*'A1 y A2-Valores por defecto'!$E$60</f>
        <v>0</v>
      </c>
      <c r="AH10" s="209">
        <f>VLOOKUP($C10,'A1 y A2-Valores por defecto'!$A$47:$AA$48,25,FALSE())</f>
        <v>0</v>
      </c>
      <c r="AI10" s="207" t="str">
        <f>VLOOKUP($C10,'A1 y A2-Valores por defecto'!$A$47:$AA$48,26,FALSE())</f>
        <v>kgCO2 eq/lt</v>
      </c>
      <c r="AJ10" s="207">
        <f>($R10*(1-(VLOOKUP($C10,'A1 y A2-Valores por defecto'!$A$47:$AA$48,27,FALSE))))*$AH10</f>
        <v>0</v>
      </c>
      <c r="AK10" s="207">
        <f t="shared" si="7"/>
        <v>0</v>
      </c>
    </row>
    <row r="11" spans="2:41" ht="14.25" customHeight="1" x14ac:dyDescent="0.25">
      <c r="B11" s="595" t="s">
        <v>554</v>
      </c>
      <c r="C11" s="203" t="s">
        <v>322</v>
      </c>
      <c r="D11" s="204" t="str">
        <f>VLOOKUP($C11,'A1 y A2-Valores por defecto'!$A$50:$X$53,7,FALSE)</f>
        <v>lt</v>
      </c>
      <c r="E11" s="205"/>
      <c r="F11" s="206"/>
      <c r="G11" s="206"/>
      <c r="H11" s="206"/>
      <c r="I11" s="206"/>
      <c r="J11" s="206"/>
      <c r="K11" s="206"/>
      <c r="L11" s="206"/>
      <c r="M11" s="206"/>
      <c r="N11" s="206"/>
      <c r="O11" s="206"/>
      <c r="P11" s="206"/>
      <c r="Q11" s="206"/>
      <c r="R11" s="207">
        <f t="shared" si="0"/>
        <v>0</v>
      </c>
      <c r="S11" s="207">
        <f t="shared" si="1"/>
        <v>0</v>
      </c>
      <c r="T11" s="208">
        <f t="shared" si="4"/>
        <v>0</v>
      </c>
      <c r="U11" s="208">
        <f t="shared" si="2"/>
        <v>0</v>
      </c>
      <c r="V11" s="209">
        <f>VLOOKUP($C11,'A1 y A2-Valores por defecto'!$A$50:$X$53,8,FALSE)*(1-(VLOOKUP($C11,'A1 y A2-Valores por defecto'!$A$50:$X$53,24,FALSE)))</f>
        <v>2.6494531767600011</v>
      </c>
      <c r="W11" s="204" t="str">
        <f>VLOOKUP($C11,'A1 y A2-Valores por defecto'!$A$50:$X$53,9,FALSE)</f>
        <v>kgCO2 eq/lt</v>
      </c>
      <c r="X11" s="207">
        <f>($R11*(1-(VLOOKUP($C11,'A1 y A2-Valores por defecto'!$A$50:$X$53,24,FALSE))))*$V11</f>
        <v>0</v>
      </c>
      <c r="Y11" s="207">
        <f t="shared" si="3"/>
        <v>0</v>
      </c>
      <c r="Z11" s="440">
        <f>VLOOKUP($C11,'A1 y A2-Valores por defecto'!$A$50:$X$53,14,FALSE)</f>
        <v>1.4302041440000004E-4</v>
      </c>
      <c r="AA11" s="210" t="str">
        <f>VLOOKUP($C11,'A1 y A2-Valores por defecto'!$A$50:$X$53,15,FALSE)</f>
        <v>kgCH4/lt</v>
      </c>
      <c r="AB11" s="441">
        <f>($T11*$Z11)/1000</f>
        <v>0</v>
      </c>
      <c r="AC11" s="207">
        <f>$AB11*'A1 y A2-Valores por defecto'!$E$59</f>
        <v>0</v>
      </c>
      <c r="AD11" s="209">
        <f>VLOOKUP($C11,'A1 y A2-Valores por defecto'!$A$50:$X$53,20,FALSE)</f>
        <v>1.4302041440000004E-4</v>
      </c>
      <c r="AE11" s="210" t="str">
        <f>VLOOKUP($C11,'A1 y A2-Valores por defecto'!$A$50:$X$53,21,FALSE)</f>
        <v>kg N2O/lt</v>
      </c>
      <c r="AF11" s="207">
        <f t="shared" si="6"/>
        <v>0</v>
      </c>
      <c r="AG11" s="207">
        <f>$AF11*'A1 y A2-Valores por defecto'!$E$60</f>
        <v>0</v>
      </c>
      <c r="AH11" s="209">
        <f>VLOOKUP($C11,'A1 y A2-Valores por defecto'!$A$50:$AA$53,25,FALSE())</f>
        <v>1.66</v>
      </c>
      <c r="AI11" s="207" t="str">
        <f>VLOOKUP($C11,'A1 y A2-Valores por defecto'!$A$50:$AA$53,26,FALSE())</f>
        <v>kgCO2 eq/lt</v>
      </c>
      <c r="AJ11" s="207">
        <f>($R11*(1-(VLOOKUP($C11,'A1 y A2-Valores por defecto'!$A$50:$AA$53,27,FALSE))))*$AH11</f>
        <v>0</v>
      </c>
      <c r="AK11" s="207">
        <f t="shared" si="7"/>
        <v>0</v>
      </c>
    </row>
    <row r="12" spans="2:41" x14ac:dyDescent="0.25">
      <c r="B12" s="596"/>
      <c r="C12" s="203" t="s">
        <v>326</v>
      </c>
      <c r="D12" s="204" t="str">
        <f>VLOOKUP($C12,'A1 y A2-Valores por defecto'!$A$50:$X$53,7,FALSE)</f>
        <v>lt</v>
      </c>
      <c r="E12" s="205"/>
      <c r="F12" s="206"/>
      <c r="G12" s="206"/>
      <c r="H12" s="206"/>
      <c r="I12" s="206"/>
      <c r="J12" s="206"/>
      <c r="K12" s="206"/>
      <c r="L12" s="206"/>
      <c r="M12" s="206"/>
      <c r="N12" s="206"/>
      <c r="O12" s="206"/>
      <c r="P12" s="206"/>
      <c r="Q12" s="206"/>
      <c r="R12" s="207">
        <f t="shared" si="0"/>
        <v>0</v>
      </c>
      <c r="S12" s="207">
        <f t="shared" si="1"/>
        <v>0</v>
      </c>
      <c r="T12" s="208">
        <f t="shared" si="4"/>
        <v>0</v>
      </c>
      <c r="U12" s="208">
        <f t="shared" si="2"/>
        <v>0</v>
      </c>
      <c r="V12" s="209">
        <f>VLOOKUP($C12,'A1 y A2-Valores por defecto'!$A$50:$X$53,8,FALSE)*(1-(VLOOKUP($C12,'A1 y A2-Valores por defecto'!$A$50:$X$53,24,FALSE)))</f>
        <v>2.0487077384004007</v>
      </c>
      <c r="W12" s="204" t="str">
        <f>VLOOKUP($C12,'A1 y A2-Valores por defecto'!$A$50:$X$53,9,FALSE)</f>
        <v>kgCO2 eq/lt</v>
      </c>
      <c r="X12" s="207">
        <f>($R12)*$V12</f>
        <v>0</v>
      </c>
      <c r="Y12" s="207">
        <f t="shared" si="3"/>
        <v>0</v>
      </c>
      <c r="Z12" s="209">
        <f>VLOOKUP($C12,'A1 y A2-Valores por defecto'!$A$50:$X$53,14,FALSE)</f>
        <v>2.6219851200000007E-4</v>
      </c>
      <c r="AA12" s="210" t="str">
        <f>VLOOKUP($C12,'A1 y A2-Valores por defecto'!$A$50:$X$53,15,FALSE)</f>
        <v>kgCH4/lt</v>
      </c>
      <c r="AB12" s="207">
        <f t="shared" si="5"/>
        <v>0</v>
      </c>
      <c r="AC12" s="207">
        <f>$AB12*'A1 y A2-Valores por defecto'!$E$59</f>
        <v>0</v>
      </c>
      <c r="AD12" s="209">
        <f>VLOOKUP($C12,'A1 y A2-Valores por defecto'!$A$50:$X$53,20,FALSE)</f>
        <v>1.6387407000000002E-4</v>
      </c>
      <c r="AE12" s="210" t="str">
        <f>VLOOKUP($C12,'A1 y A2-Valores por defecto'!$A$50:$X$53,21,FALSE)</f>
        <v>kg N2O/lt</v>
      </c>
      <c r="AF12" s="207">
        <f t="shared" si="6"/>
        <v>0</v>
      </c>
      <c r="AG12" s="207">
        <f>$AF12*'A1 y A2-Valores por defecto'!$E$60</f>
        <v>0</v>
      </c>
      <c r="AH12" s="209">
        <f>VLOOKUP($C12,'A1 y A2-Valores por defecto'!$A$50:$AA$53,25,FALSE())</f>
        <v>1.51</v>
      </c>
      <c r="AI12" s="207" t="str">
        <f>VLOOKUP($C12,'A1 y A2-Valores por defecto'!$A$50:$AA$53,26,FALSE())</f>
        <v>kgCO2 eq/lt</v>
      </c>
      <c r="AJ12" s="207">
        <f>($R12*(1-(VLOOKUP($C12,'A1 y A2-Valores por defecto'!$A$50:$AA$53,27,FALSE))))*$AH12</f>
        <v>0</v>
      </c>
      <c r="AK12" s="207">
        <f t="shared" si="7"/>
        <v>0</v>
      </c>
    </row>
    <row r="13" spans="2:41" x14ac:dyDescent="0.25">
      <c r="B13" s="597"/>
      <c r="C13" s="203" t="s">
        <v>326</v>
      </c>
      <c r="D13" s="204" t="str">
        <f>VLOOKUP($C13,'A1 y A2-Valores por defecto'!$A$50:$X$53,7,FALSE)</f>
        <v>lt</v>
      </c>
      <c r="E13" s="205"/>
      <c r="F13" s="206"/>
      <c r="G13" s="206"/>
      <c r="H13" s="206"/>
      <c r="I13" s="206"/>
      <c r="J13" s="206"/>
      <c r="K13" s="206"/>
      <c r="L13" s="206"/>
      <c r="M13" s="206"/>
      <c r="N13" s="206"/>
      <c r="O13" s="206"/>
      <c r="P13" s="206"/>
      <c r="Q13" s="206"/>
      <c r="R13" s="207">
        <f t="shared" si="0"/>
        <v>0</v>
      </c>
      <c r="S13" s="207">
        <f t="shared" si="1"/>
        <v>0</v>
      </c>
      <c r="T13" s="208">
        <f t="shared" si="4"/>
        <v>0</v>
      </c>
      <c r="U13" s="208">
        <f t="shared" si="2"/>
        <v>0</v>
      </c>
      <c r="V13" s="209">
        <f>VLOOKUP($C13,'A1 y A2-Valores por defecto'!$A$50:$X$53,8,FALSE)*(1-(VLOOKUP($C13,'A1 y A2-Valores por defecto'!$A$50:$X$53,24,FALSE)))</f>
        <v>2.0487077384004007</v>
      </c>
      <c r="W13" s="204" t="str">
        <f>VLOOKUP($C13,'A1 y A2-Valores por defecto'!$A$50:$X$53,9,FALSE)</f>
        <v>kgCO2 eq/lt</v>
      </c>
      <c r="X13" s="207">
        <f>($R13*(1-(VLOOKUP($C13,'A1 y A2-Valores por defecto'!$A$50:$X$53,24,FALSE))))*$V13</f>
        <v>0</v>
      </c>
      <c r="Y13" s="207">
        <f t="shared" si="3"/>
        <v>0</v>
      </c>
      <c r="Z13" s="209">
        <f>VLOOKUP($C13,'A1 y A2-Valores por defecto'!$A$50:$X$53,14,FALSE)</f>
        <v>2.6219851200000007E-4</v>
      </c>
      <c r="AA13" s="210" t="str">
        <f>VLOOKUP($C13,'A1 y A2-Valores por defecto'!$A$50:$X$53,15,FALSE)</f>
        <v>kgCH4/lt</v>
      </c>
      <c r="AB13" s="207">
        <f t="shared" si="5"/>
        <v>0</v>
      </c>
      <c r="AC13" s="207">
        <f>$AB13*'A1 y A2-Valores por defecto'!$E$59</f>
        <v>0</v>
      </c>
      <c r="AD13" s="209">
        <f>VLOOKUP($C13,'A1 y A2-Valores por defecto'!$A$50:$X$53,20,FALSE)</f>
        <v>1.6387407000000002E-4</v>
      </c>
      <c r="AE13" s="210" t="str">
        <f>VLOOKUP($C13,'A1 y A2-Valores por defecto'!$A$50:$X$53,21,FALSE)</f>
        <v>kg N2O/lt</v>
      </c>
      <c r="AF13" s="207">
        <f t="shared" si="6"/>
        <v>0</v>
      </c>
      <c r="AG13" s="207">
        <f>$AF13*'A1 y A2-Valores por defecto'!$E$60</f>
        <v>0</v>
      </c>
      <c r="AH13" s="209">
        <f>VLOOKUP($C13,'A1 y A2-Valores por defecto'!$A$50:$AA$53,25,FALSE())</f>
        <v>1.51</v>
      </c>
      <c r="AI13" s="207" t="str">
        <f>VLOOKUP($C13,'A1 y A2-Valores por defecto'!$A$50:$AA$53,26,FALSE())</f>
        <v>kgCO2 eq/lt</v>
      </c>
      <c r="AJ13" s="207">
        <f>($R13*(1-(VLOOKUP($C13,'A1 y A2-Valores por defecto'!$A$50:$AA$53,27,FALSE))))*$AH13</f>
        <v>0</v>
      </c>
      <c r="AK13" s="207">
        <f t="shared" si="7"/>
        <v>0</v>
      </c>
    </row>
    <row r="14" spans="2:41" x14ac:dyDescent="0.25">
      <c r="B14" s="595" t="s">
        <v>555</v>
      </c>
      <c r="C14" s="203" t="s">
        <v>322</v>
      </c>
      <c r="D14" s="204" t="str">
        <f>VLOOKUP($C14,'A1 y A2-Valores por defecto'!$A$55:$X$56,7,FALSE)</f>
        <v>lt</v>
      </c>
      <c r="E14" s="205"/>
      <c r="F14" s="206"/>
      <c r="G14" s="206"/>
      <c r="H14" s="206"/>
      <c r="I14" s="206"/>
      <c r="J14" s="206"/>
      <c r="K14" s="206"/>
      <c r="L14" s="206"/>
      <c r="M14" s="206"/>
      <c r="N14" s="206"/>
      <c r="O14" s="206"/>
      <c r="P14" s="206"/>
      <c r="Q14" s="206"/>
      <c r="R14" s="207">
        <f t="shared" si="0"/>
        <v>0</v>
      </c>
      <c r="S14" s="207">
        <f t="shared" si="1"/>
        <v>0</v>
      </c>
      <c r="T14" s="208">
        <f t="shared" si="4"/>
        <v>0</v>
      </c>
      <c r="U14" s="208">
        <f t="shared" si="2"/>
        <v>0</v>
      </c>
      <c r="V14" s="209">
        <f>VLOOKUP($C14,'A1 y A2-Valores por defecto'!$A$55:$X$56,8,FALSE)</f>
        <v>2.6491430089800008</v>
      </c>
      <c r="W14" s="204" t="str">
        <f>VLOOKUP($C14,'A1 y A2-Valores por defecto'!$A$55:$X$56,9,FALSE)</f>
        <v>kgCO2 eq/lt</v>
      </c>
      <c r="X14" s="207">
        <f>($R14*(1-(VLOOKUP($C14,'A1 y A2-Valores por defecto'!$A$55:$X$56,24,FALSE))))*$V14</f>
        <v>0</v>
      </c>
      <c r="Y14" s="207">
        <f t="shared" si="3"/>
        <v>0</v>
      </c>
      <c r="Z14" s="209">
        <f>VLOOKUP($C14,'A1 y A2-Valores por defecto'!$A$55:$X$56,14,FALSE)</f>
        <v>2.5025642460000004E-4</v>
      </c>
      <c r="AA14" s="210" t="str">
        <f>VLOOKUP($C14,'A1 y A2-Valores por defecto'!$A$55:$X$56,15,FALSE)</f>
        <v>kgCH4/lt</v>
      </c>
      <c r="AB14" s="207">
        <f t="shared" si="5"/>
        <v>0</v>
      </c>
      <c r="AC14" s="207">
        <f>$AB14*'A1 y A2-Valores por defecto'!$E$59</f>
        <v>0</v>
      </c>
      <c r="AD14" s="209">
        <f>VLOOKUP($C14,'A1 y A2-Valores por defecto'!$A$55:$X$56,20,FALSE)</f>
        <v>7.1501835600000019E-5</v>
      </c>
      <c r="AE14" s="210" t="str">
        <f>VLOOKUP($C14,'A1 y A2-Valores por defecto'!$A$55:$X$56,21,FALSE)</f>
        <v>kg N2O/lt</v>
      </c>
      <c r="AF14" s="207">
        <f t="shared" si="6"/>
        <v>0</v>
      </c>
      <c r="AG14" s="207">
        <f>$AF14*'A1 y A2-Valores por defecto'!$E$60</f>
        <v>0</v>
      </c>
      <c r="AH14" s="209">
        <f>VLOOKUP($C14,'A1 y A2-Valores por defecto'!$A$55:$AA$56,25,FALSE())</f>
        <v>1.66</v>
      </c>
      <c r="AI14" s="207" t="str">
        <f>VLOOKUP($C14,'A1 y A2-Valores por defecto'!$A$55:$AA$56,26,FALSE())</f>
        <v>kgCO2 eq/lt</v>
      </c>
      <c r="AJ14" s="207">
        <f>($R14*(1-(VLOOKUP($C14,'A1 y A2-Valores por defecto'!$A$55:$AA$56,27,FALSE))))*$AH14</f>
        <v>0</v>
      </c>
      <c r="AK14" s="207">
        <f t="shared" si="7"/>
        <v>0</v>
      </c>
    </row>
    <row r="15" spans="2:41" x14ac:dyDescent="0.25">
      <c r="B15" s="596"/>
      <c r="C15" s="203" t="s">
        <v>307</v>
      </c>
      <c r="D15" s="204" t="str">
        <f>VLOOKUP($C15,'A1 y A2-Valores por defecto'!$A$55:$X$56,7,FALSE)</f>
        <v>lt</v>
      </c>
      <c r="E15" s="205"/>
      <c r="F15" s="206"/>
      <c r="G15" s="206"/>
      <c r="H15" s="206"/>
      <c r="I15" s="206"/>
      <c r="J15" s="206"/>
      <c r="K15" s="206"/>
      <c r="L15" s="206"/>
      <c r="M15" s="206"/>
      <c r="N15" s="206"/>
      <c r="O15" s="206"/>
      <c r="P15" s="206"/>
      <c r="Q15" s="206"/>
      <c r="R15" s="207">
        <f t="shared" si="0"/>
        <v>0</v>
      </c>
      <c r="S15" s="207">
        <f t="shared" si="1"/>
        <v>0</v>
      </c>
      <c r="T15" s="208">
        <f t="shared" si="4"/>
        <v>0</v>
      </c>
      <c r="U15" s="208">
        <f t="shared" si="2"/>
        <v>0</v>
      </c>
      <c r="V15" s="209">
        <f>VLOOKUP($C15,'A1 y A2-Valores por defecto'!$A$55:$X$56,8,FALSE)</f>
        <v>3.0081628422000004</v>
      </c>
      <c r="W15" s="204" t="str">
        <f>VLOOKUP($C15,'A1 y A2-Valores por defecto'!$A$55:$X$56,9,FALSE)</f>
        <v>kgCO2 eq/lt</v>
      </c>
      <c r="X15" s="207">
        <f>($R15*(1-(VLOOKUP($C15,'A1 y A2-Valores por defecto'!$A$55:$X$56,24,FALSE))))*$V15</f>
        <v>0</v>
      </c>
      <c r="Y15" s="207">
        <f t="shared" si="3"/>
        <v>0</v>
      </c>
      <c r="Z15" s="209">
        <f>VLOOKUP($C15,'A1 y A2-Valores por defecto'!$A$55:$X$56,14,FALSE)</f>
        <v>2.7205607100000005E-4</v>
      </c>
      <c r="AA15" s="210" t="str">
        <f>VLOOKUP($C15,'A1 y A2-Valores por defecto'!$A$55:$X$56,15,FALSE)</f>
        <v>kgCH4/lt</v>
      </c>
      <c r="AB15" s="207">
        <f t="shared" si="5"/>
        <v>0</v>
      </c>
      <c r="AC15" s="207">
        <f>$AB15*'A1 y A2-Valores por defecto'!$E$59</f>
        <v>0</v>
      </c>
      <c r="AD15" s="209">
        <f>VLOOKUP($C15,'A1 y A2-Valores por defecto'!$A$55:$X$56,20,FALSE)</f>
        <v>7.7730306000000013E-5</v>
      </c>
      <c r="AE15" s="210" t="str">
        <f>VLOOKUP($C15,'A1 y A2-Valores por defecto'!$A$55:$X$56,21,FALSE)</f>
        <v>kg N2O/lt</v>
      </c>
      <c r="AF15" s="207">
        <f t="shared" si="6"/>
        <v>0</v>
      </c>
      <c r="AG15" s="207">
        <f>$AF15*'A1 y A2-Valores por defecto'!$E$60</f>
        <v>0</v>
      </c>
      <c r="AH15" s="209">
        <f>VLOOKUP($C15,'A1 y A2-Valores por defecto'!$A$55:$AA$56,25,FALSE())</f>
        <v>0</v>
      </c>
      <c r="AI15" s="207" t="str">
        <f>VLOOKUP($C15,'A1 y A2-Valores por defecto'!$A$55:$AA$56,26,FALSE())</f>
        <v>kgCO2 eq/lt</v>
      </c>
      <c r="AJ15" s="207">
        <f>($R15*(1-(VLOOKUP($C15,'A1 y A2-Valores por defecto'!$A$55:$AA$56,27,FALSE))))*$AH15</f>
        <v>0</v>
      </c>
      <c r="AK15" s="207">
        <f t="shared" si="7"/>
        <v>0</v>
      </c>
    </row>
    <row r="16" spans="2:41" x14ac:dyDescent="0.25">
      <c r="B16" s="597"/>
      <c r="C16" s="203" t="s">
        <v>307</v>
      </c>
      <c r="D16" s="204" t="str">
        <f>VLOOKUP($C16,'A1 y A2-Valores por defecto'!$A$55:$X$56,7,FALSE)</f>
        <v>lt</v>
      </c>
      <c r="E16" s="205"/>
      <c r="F16" s="206"/>
      <c r="G16" s="206"/>
      <c r="H16" s="206"/>
      <c r="I16" s="206"/>
      <c r="J16" s="206"/>
      <c r="K16" s="206"/>
      <c r="L16" s="206"/>
      <c r="M16" s="206"/>
      <c r="N16" s="206"/>
      <c r="O16" s="206"/>
      <c r="P16" s="206"/>
      <c r="Q16" s="206"/>
      <c r="R16" s="207">
        <f t="shared" si="0"/>
        <v>0</v>
      </c>
      <c r="S16" s="207">
        <f t="shared" si="1"/>
        <v>0</v>
      </c>
      <c r="T16" s="208">
        <f t="shared" si="4"/>
        <v>0</v>
      </c>
      <c r="U16" s="208">
        <f t="shared" si="2"/>
        <v>0</v>
      </c>
      <c r="V16" s="209">
        <f>VLOOKUP($C16,'A1 y A2-Valores por defecto'!$A$55:$X$56,8,FALSE)</f>
        <v>3.0081628422000004</v>
      </c>
      <c r="W16" s="204" t="str">
        <f>VLOOKUP($C16,'A1 y A2-Valores por defecto'!$A$55:$X$56,9,FALSE)</f>
        <v>kgCO2 eq/lt</v>
      </c>
      <c r="X16" s="207">
        <f>($R16*(1-(VLOOKUP($C16,'A1 y A2-Valores por defecto'!$A$55:$X$56,24,FALSE))))*$V16</f>
        <v>0</v>
      </c>
      <c r="Y16" s="207">
        <f t="shared" si="3"/>
        <v>0</v>
      </c>
      <c r="Z16" s="209">
        <f>VLOOKUP($C16,'A1 y A2-Valores por defecto'!$A$55:$X$56,14,FALSE)</f>
        <v>2.7205607100000005E-4</v>
      </c>
      <c r="AA16" s="210" t="str">
        <f>VLOOKUP($C16,'A1 y A2-Valores por defecto'!$A$55:$X$56,15,FALSE)</f>
        <v>kgCH4/lt</v>
      </c>
      <c r="AB16" s="207">
        <f t="shared" si="5"/>
        <v>0</v>
      </c>
      <c r="AC16" s="207">
        <f>$AB16*'A1 y A2-Valores por defecto'!$E$59</f>
        <v>0</v>
      </c>
      <c r="AD16" s="209">
        <f>VLOOKUP($C16,'A1 y A2-Valores por defecto'!$A$55:$X$56,20,FALSE)</f>
        <v>7.7730306000000013E-5</v>
      </c>
      <c r="AE16" s="210" t="str">
        <f>VLOOKUP($C16,'A1 y A2-Valores por defecto'!$A$55:$X$56,21,FALSE)</f>
        <v>kg N2O/lt</v>
      </c>
      <c r="AF16" s="207">
        <f t="shared" si="6"/>
        <v>0</v>
      </c>
      <c r="AG16" s="207">
        <f>$AF16*'A1 y A2-Valores por defecto'!$E$60</f>
        <v>0</v>
      </c>
      <c r="AH16" s="209">
        <f>VLOOKUP($C16,'A1 y A2-Valores por defecto'!$A$55:$AA$56,25,FALSE())</f>
        <v>0</v>
      </c>
      <c r="AI16" s="207" t="str">
        <f>VLOOKUP($C16,'A1 y A2-Valores por defecto'!$A$55:$AA$56,26,FALSE())</f>
        <v>kgCO2 eq/lt</v>
      </c>
      <c r="AJ16" s="207">
        <f>($R16*(1-(VLOOKUP($C16,'A1 y A2-Valores por defecto'!$A$55:$AA$56,27,FALSE))))*$AH16</f>
        <v>0</v>
      </c>
      <c r="AK16" s="207">
        <f t="shared" si="7"/>
        <v>0</v>
      </c>
    </row>
    <row r="17" spans="2:37" x14ac:dyDescent="0.25">
      <c r="B17" s="211" t="s">
        <v>42</v>
      </c>
      <c r="C17" s="212"/>
      <c r="D17" s="212"/>
      <c r="E17" s="212"/>
      <c r="F17" s="212"/>
      <c r="G17" s="212"/>
      <c r="H17" s="212"/>
      <c r="I17" s="212"/>
      <c r="J17" s="212"/>
      <c r="K17" s="212"/>
      <c r="L17" s="212"/>
      <c r="M17" s="212"/>
      <c r="N17" s="212"/>
      <c r="O17" s="212"/>
      <c r="P17" s="212"/>
      <c r="Q17" s="212"/>
      <c r="R17" s="213"/>
      <c r="S17" s="213"/>
      <c r="T17" s="213"/>
      <c r="U17" s="213"/>
      <c r="V17" s="213"/>
      <c r="W17" s="213"/>
      <c r="X17" s="213"/>
      <c r="Y17" s="214">
        <f>SUM(Y8:Y16)</f>
        <v>0</v>
      </c>
      <c r="Z17" s="213"/>
      <c r="AA17" s="213"/>
      <c r="AB17" s="213"/>
      <c r="AC17" s="214">
        <f>SUM(AC8:AC16)</f>
        <v>0</v>
      </c>
      <c r="AD17" s="213"/>
      <c r="AE17" s="213"/>
      <c r="AF17" s="213"/>
      <c r="AG17" s="214">
        <f>SUM(AG8:AG16)</f>
        <v>0</v>
      </c>
      <c r="AH17" s="213"/>
      <c r="AI17" s="213"/>
      <c r="AJ17" s="213"/>
      <c r="AK17" s="215">
        <f>SUM(AK8:AK16)</f>
        <v>0</v>
      </c>
    </row>
    <row r="18" spans="2:37" ht="30" customHeight="1" x14ac:dyDescent="0.25"/>
  </sheetData>
  <sheetProtection insertRows="0"/>
  <mergeCells count="20">
    <mergeCell ref="AK6:AK7"/>
    <mergeCell ref="AD6:AG6"/>
    <mergeCell ref="AH6:AJ6"/>
    <mergeCell ref="AH7:AI7"/>
    <mergeCell ref="B8:B10"/>
    <mergeCell ref="B11:B13"/>
    <mergeCell ref="B14:B16"/>
    <mergeCell ref="E6:E7"/>
    <mergeCell ref="B1:AK1"/>
    <mergeCell ref="B4:AK4"/>
    <mergeCell ref="B6:B7"/>
    <mergeCell ref="C6:C7"/>
    <mergeCell ref="D6:D7"/>
    <mergeCell ref="F6:S6"/>
    <mergeCell ref="T6:U6"/>
    <mergeCell ref="V6:Y6"/>
    <mergeCell ref="Z6:AC6"/>
    <mergeCell ref="V7:W7"/>
    <mergeCell ref="Z7:AA7"/>
    <mergeCell ref="AD7:AE7"/>
  </mergeCells>
  <pageMargins left="0.7" right="0.7" top="0.75" bottom="0.75" header="0" footer="0"/>
  <pageSetup paperSize="9" orientation="portrait" r:id="rId1"/>
  <legacyDrawing r:id="rId2"/>
  <extLst>
    <ext xmlns:x14="http://schemas.microsoft.com/office/spreadsheetml/2009/9/main" uri="{CCE6A557-97BC-4b89-ADB6-D9C93CAAB3DF}">
      <x14:dataValidations xmlns:xm="http://schemas.microsoft.com/office/excel/2006/main" count="3">
        <x14:dataValidation type="list" allowBlank="1" showErrorMessage="1" xr:uid="{AD92E7A8-7FB8-4E02-96F1-AAECB2EC3C91}">
          <x14:formula1>
            <xm:f>'A1 y A2-Valores por defecto'!$A$47:$A$48</xm:f>
          </x14:formula1>
          <xm:sqref>C8:C10</xm:sqref>
        </x14:dataValidation>
        <x14:dataValidation type="list" allowBlank="1" showErrorMessage="1" xr:uid="{D5F9520B-322A-42BF-A1F6-21228C06F813}">
          <x14:formula1>
            <xm:f>'A1 y A2-Valores por defecto'!$A$55:$A$56</xm:f>
          </x14:formula1>
          <xm:sqref>C14:C16</xm:sqref>
        </x14:dataValidation>
        <x14:dataValidation type="list" allowBlank="1" showErrorMessage="1" xr:uid="{0EA12373-A7B9-47C3-BA80-F70835F75979}">
          <x14:formula1>
            <xm:f>'A1 y A2-Valores por defecto'!$A$50:$A$51</xm:f>
          </x14:formula1>
          <xm:sqref>C11:C13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499984740745262"/>
  </sheetPr>
  <dimension ref="B1:AO21"/>
  <sheetViews>
    <sheetView showGridLines="0" zoomScale="80" zoomScaleNormal="80" workbookViewId="0">
      <pane xSplit="2" ySplit="1" topLeftCell="C2" activePane="bottomRight" state="frozen"/>
      <selection pane="topRight" activeCell="C1" sqref="C1"/>
      <selection pane="bottomLeft" activeCell="A2" sqref="A2"/>
      <selection pane="bottomRight" activeCell="C17" sqref="C17"/>
    </sheetView>
  </sheetViews>
  <sheetFormatPr baseColWidth="10" defaultColWidth="14.42578125" defaultRowHeight="16.5" x14ac:dyDescent="0.25"/>
  <cols>
    <col min="1" max="1" width="9.85546875" style="192" customWidth="1"/>
    <col min="2" max="2" width="35" style="192" customWidth="1"/>
    <col min="3" max="3" width="28.28515625" style="192" customWidth="1"/>
    <col min="4" max="4" width="6.7109375" style="192" customWidth="1"/>
    <col min="5" max="5" width="28.5703125" style="192" customWidth="1"/>
    <col min="6" max="6" width="10.140625" style="192" customWidth="1"/>
    <col min="7" max="9" width="9.5703125" style="192" customWidth="1"/>
    <col min="10" max="10" width="10.140625" style="192" customWidth="1"/>
    <col min="11" max="11" width="9.5703125" style="192" customWidth="1"/>
    <col min="12" max="12" width="9.28515625" style="192" customWidth="1"/>
    <col min="13" max="13" width="9.85546875" style="192" customWidth="1"/>
    <col min="14" max="14" width="10.7109375" style="192" customWidth="1"/>
    <col min="15" max="15" width="9.28515625" style="192" customWidth="1"/>
    <col min="16" max="16" width="10.42578125" style="192" customWidth="1"/>
    <col min="17" max="17" width="10.140625" style="192" customWidth="1"/>
    <col min="18" max="18" width="14" style="192" customWidth="1"/>
    <col min="19" max="19" width="12.42578125" style="192" customWidth="1"/>
    <col min="20" max="21" width="10.7109375" style="192" hidden="1" customWidth="1"/>
    <col min="22" max="22" width="12.42578125" style="192" customWidth="1"/>
    <col min="23" max="23" width="13" style="192" customWidth="1"/>
    <col min="24" max="24" width="11.7109375" style="192" customWidth="1"/>
    <col min="25" max="25" width="11.85546875" style="192" customWidth="1"/>
    <col min="26" max="26" width="12.5703125" style="192" customWidth="1"/>
    <col min="27" max="27" width="17.42578125" style="192" customWidth="1"/>
    <col min="28" max="30" width="13.28515625" style="192" customWidth="1"/>
    <col min="31" max="31" width="13.5703125" style="192" customWidth="1"/>
    <col min="32" max="36" width="13.28515625" style="192" customWidth="1"/>
    <col min="37" max="37" width="17" style="192" customWidth="1"/>
    <col min="38" max="41" width="13.28515625" style="192" customWidth="1"/>
    <col min="42" max="16384" width="14.42578125" style="192"/>
  </cols>
  <sheetData>
    <row r="1" spans="2:41" ht="37.5" customHeight="1" x14ac:dyDescent="0.25">
      <c r="B1" s="600" t="s">
        <v>8</v>
      </c>
      <c r="C1" s="601"/>
      <c r="D1" s="601"/>
      <c r="E1" s="601"/>
      <c r="F1" s="601"/>
      <c r="G1" s="601"/>
      <c r="H1" s="601"/>
      <c r="I1" s="601"/>
      <c r="J1" s="601"/>
      <c r="K1" s="601"/>
      <c r="L1" s="601"/>
      <c r="M1" s="601"/>
      <c r="N1" s="601"/>
      <c r="O1" s="601"/>
      <c r="P1" s="601"/>
      <c r="Q1" s="601"/>
      <c r="R1" s="601"/>
      <c r="S1" s="601"/>
      <c r="T1" s="601"/>
      <c r="U1" s="601"/>
      <c r="V1" s="601"/>
      <c r="W1" s="601"/>
      <c r="X1" s="601"/>
      <c r="Y1" s="601"/>
      <c r="Z1" s="601"/>
      <c r="AA1" s="601"/>
      <c r="AB1" s="601"/>
      <c r="AC1" s="601"/>
      <c r="AD1" s="601"/>
      <c r="AE1" s="601"/>
      <c r="AF1" s="601"/>
      <c r="AG1" s="601"/>
      <c r="AH1" s="601"/>
      <c r="AI1" s="601"/>
      <c r="AJ1" s="601"/>
      <c r="AK1" s="601"/>
      <c r="AL1" s="191"/>
      <c r="AM1" s="191"/>
      <c r="AN1" s="191"/>
      <c r="AO1" s="191"/>
    </row>
    <row r="2" spans="2:41" ht="37.5" customHeight="1" x14ac:dyDescent="0.25">
      <c r="B2" s="193" t="s">
        <v>8</v>
      </c>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1"/>
      <c r="AM2" s="191"/>
      <c r="AN2" s="191"/>
      <c r="AO2" s="191"/>
    </row>
    <row r="3" spans="2:41" ht="30" customHeight="1" x14ac:dyDescent="0.25">
      <c r="B3" s="195"/>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L3" s="191"/>
      <c r="AM3" s="191"/>
      <c r="AN3" s="191"/>
      <c r="AO3" s="191"/>
    </row>
    <row r="4" spans="2:41" ht="39" customHeight="1" x14ac:dyDescent="0.25">
      <c r="B4" s="602" t="s">
        <v>43</v>
      </c>
      <c r="C4" s="602"/>
      <c r="D4" s="602"/>
      <c r="E4" s="602"/>
      <c r="F4" s="602"/>
      <c r="G4" s="602"/>
      <c r="H4" s="602"/>
      <c r="I4" s="602"/>
      <c r="J4" s="602"/>
      <c r="K4" s="602"/>
      <c r="L4" s="602"/>
      <c r="M4" s="602"/>
      <c r="N4" s="602"/>
      <c r="O4" s="602"/>
      <c r="P4" s="602"/>
      <c r="Q4" s="602"/>
      <c r="R4" s="602"/>
      <c r="S4" s="602"/>
      <c r="T4" s="602"/>
      <c r="U4" s="602"/>
      <c r="V4" s="602"/>
      <c r="W4" s="602"/>
      <c r="X4" s="602"/>
      <c r="Y4" s="602"/>
      <c r="Z4" s="602"/>
      <c r="AA4" s="602"/>
      <c r="AB4" s="602"/>
      <c r="AC4" s="602"/>
      <c r="AD4" s="602"/>
      <c r="AE4" s="602"/>
      <c r="AF4" s="602"/>
      <c r="AG4" s="602"/>
      <c r="AH4" s="602"/>
      <c r="AI4" s="602"/>
      <c r="AJ4" s="602"/>
      <c r="AK4" s="602"/>
    </row>
    <row r="5" spans="2:41" ht="12.75" customHeight="1" x14ac:dyDescent="0.25">
      <c r="B5" s="216"/>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row>
    <row r="6" spans="2:41" ht="15" customHeight="1" x14ac:dyDescent="0.25">
      <c r="B6" s="603" t="s">
        <v>10</v>
      </c>
      <c r="C6" s="603" t="s">
        <v>11</v>
      </c>
      <c r="D6" s="603" t="s">
        <v>12</v>
      </c>
      <c r="E6" s="598" t="s">
        <v>664</v>
      </c>
      <c r="F6" s="603" t="s">
        <v>13</v>
      </c>
      <c r="G6" s="604"/>
      <c r="H6" s="604"/>
      <c r="I6" s="604"/>
      <c r="J6" s="604"/>
      <c r="K6" s="604"/>
      <c r="L6" s="604"/>
      <c r="M6" s="604"/>
      <c r="N6" s="604"/>
      <c r="O6" s="604"/>
      <c r="P6" s="604"/>
      <c r="Q6" s="604"/>
      <c r="R6" s="604"/>
      <c r="S6" s="604"/>
      <c r="T6" s="603" t="s">
        <v>14</v>
      </c>
      <c r="U6" s="604"/>
      <c r="V6" s="603" t="s">
        <v>696</v>
      </c>
      <c r="W6" s="604"/>
      <c r="X6" s="604"/>
      <c r="Y6" s="604"/>
      <c r="Z6" s="603" t="s">
        <v>697</v>
      </c>
      <c r="AA6" s="604"/>
      <c r="AB6" s="604"/>
      <c r="AC6" s="604"/>
      <c r="AD6" s="603" t="s">
        <v>698</v>
      </c>
      <c r="AE6" s="604"/>
      <c r="AF6" s="604"/>
      <c r="AG6" s="604"/>
      <c r="AH6" s="605" t="s">
        <v>360</v>
      </c>
      <c r="AI6" s="606"/>
      <c r="AJ6" s="606"/>
      <c r="AK6" s="603" t="s">
        <v>17</v>
      </c>
      <c r="AL6" s="199"/>
      <c r="AM6" s="199"/>
      <c r="AN6" s="199"/>
      <c r="AO6" s="199"/>
    </row>
    <row r="7" spans="2:41" ht="67.5" customHeight="1" x14ac:dyDescent="0.25">
      <c r="B7" s="604"/>
      <c r="C7" s="604"/>
      <c r="D7" s="604"/>
      <c r="E7" s="599"/>
      <c r="F7" s="200" t="s">
        <v>18</v>
      </c>
      <c r="G7" s="200" t="s">
        <v>19</v>
      </c>
      <c r="H7" s="200" t="s">
        <v>20</v>
      </c>
      <c r="I7" s="200" t="s">
        <v>21</v>
      </c>
      <c r="J7" s="200" t="s">
        <v>22</v>
      </c>
      <c r="K7" s="200" t="s">
        <v>23</v>
      </c>
      <c r="L7" s="200" t="s">
        <v>24</v>
      </c>
      <c r="M7" s="200" t="s">
        <v>25</v>
      </c>
      <c r="N7" s="200" t="s">
        <v>26</v>
      </c>
      <c r="O7" s="200" t="s">
        <v>27</v>
      </c>
      <c r="P7" s="200" t="s">
        <v>28</v>
      </c>
      <c r="Q7" s="200" t="s">
        <v>29</v>
      </c>
      <c r="R7" s="201" t="s">
        <v>30</v>
      </c>
      <c r="S7" s="200" t="s">
        <v>31</v>
      </c>
      <c r="T7" s="200" t="s">
        <v>32</v>
      </c>
      <c r="U7" s="200" t="s">
        <v>47</v>
      </c>
      <c r="V7" s="604" t="s">
        <v>699</v>
      </c>
      <c r="W7" s="604"/>
      <c r="X7" s="200" t="s">
        <v>700</v>
      </c>
      <c r="Y7" s="200" t="s">
        <v>701</v>
      </c>
      <c r="Z7" s="604" t="s">
        <v>702</v>
      </c>
      <c r="AA7" s="604"/>
      <c r="AB7" s="200" t="s">
        <v>703</v>
      </c>
      <c r="AC7" s="200" t="s">
        <v>704</v>
      </c>
      <c r="AD7" s="604" t="s">
        <v>705</v>
      </c>
      <c r="AE7" s="604"/>
      <c r="AF7" s="200" t="s">
        <v>706</v>
      </c>
      <c r="AG7" s="200" t="s">
        <v>707</v>
      </c>
      <c r="AH7" s="607" t="s">
        <v>361</v>
      </c>
      <c r="AI7" s="608"/>
      <c r="AJ7" s="200" t="s">
        <v>421</v>
      </c>
      <c r="AK7" s="604"/>
      <c r="AL7" s="199"/>
      <c r="AM7" s="199"/>
      <c r="AN7" s="199"/>
      <c r="AO7" s="199"/>
    </row>
    <row r="8" spans="2:41" x14ac:dyDescent="0.25">
      <c r="B8" s="609" t="s">
        <v>556</v>
      </c>
      <c r="C8" s="203" t="s">
        <v>322</v>
      </c>
      <c r="D8" s="204" t="str">
        <f>VLOOKUP($C8,'A1 y A2-Valores por defecto'!$A$9:$X$14,7,FALSE())</f>
        <v>lt</v>
      </c>
      <c r="E8" s="205"/>
      <c r="F8" s="218"/>
      <c r="G8" s="218"/>
      <c r="H8" s="218"/>
      <c r="I8" s="218"/>
      <c r="J8" s="218"/>
      <c r="K8" s="218"/>
      <c r="L8" s="218"/>
      <c r="M8" s="218"/>
      <c r="N8" s="218"/>
      <c r="O8" s="218"/>
      <c r="P8" s="218"/>
      <c r="Q8" s="218"/>
      <c r="R8" s="207">
        <f t="shared" ref="R8:R19" si="0">SUM(F8:Q8)</f>
        <v>0</v>
      </c>
      <c r="S8" s="207">
        <f t="shared" ref="S8:S19" si="1">COUNT(F8:Q8)</f>
        <v>0</v>
      </c>
      <c r="T8" s="207">
        <f>IF(S8&gt;1,AVERAGE($F8:$Q8),0)</f>
        <v>0</v>
      </c>
      <c r="U8" s="207">
        <f t="shared" ref="U8:U19" si="2">IF(S8&gt;1,STDEV($F8:$Q8),0)</f>
        <v>0</v>
      </c>
      <c r="V8" s="209">
        <f>VLOOKUP($C8,'A1 y A2-Valores por defecto'!$A$9:$X$14,8,FALSE())</f>
        <v>2.1567826750080004</v>
      </c>
      <c r="W8" s="207" t="str">
        <f>VLOOKUP($C8,'A1 y A2-Valores por defecto'!$A$9:$X$14,9,FALSE())</f>
        <v>kgCO2 eq/lt</v>
      </c>
      <c r="X8" s="207">
        <f>($R8*(1-(VLOOKUP($C8,'A1 y A2-Valores por defecto'!$A$9:$X$14,24,FALSE))))*$V8</f>
        <v>0</v>
      </c>
      <c r="Y8" s="207">
        <f>$X8/1000</f>
        <v>0</v>
      </c>
      <c r="Z8" s="209">
        <f>VLOOKUP($C8,'A1 y A2-Valores por defecto'!$A$9:$X$14,14,FALSE())</f>
        <v>8.731913664000001E-5</v>
      </c>
      <c r="AA8" s="209" t="str">
        <f>VLOOKUP($C8,'A1 y A2-Valores por defecto'!$A$9:$X$14,15,FALSE())</f>
        <v>kgCH4/lt</v>
      </c>
      <c r="AB8" s="207">
        <f t="shared" ref="AB8:AB19" si="3">($R8*$Z8)/1000</f>
        <v>0</v>
      </c>
      <c r="AC8" s="207">
        <f>$AB8*'A1 y A2-Valores por defecto'!$E$59</f>
        <v>0</v>
      </c>
      <c r="AD8" s="209">
        <f>VLOOKUP($C8,'A1 y A2-Valores por defecto'!$A$9:$X$14,20,FALSE())</f>
        <v>2.9106378880000004E-5</v>
      </c>
      <c r="AE8" s="209" t="str">
        <f>VLOOKUP($C8,'A1 y A2-Valores por defecto'!$A$9:$X$14,21,FALSE())</f>
        <v>kg N2O/lt</v>
      </c>
      <c r="AF8" s="207">
        <f t="shared" ref="AF8:AF19" si="4">($R8*$AD8)/1000</f>
        <v>0</v>
      </c>
      <c r="AG8" s="207">
        <f>$AF8*'A1 y A2-Valores por defecto'!$E$60</f>
        <v>0</v>
      </c>
      <c r="AH8" s="209">
        <f>VLOOKUP($C8,'A1 y A2-Valores por defecto'!$A$9:$AA$14,25,FALSE())</f>
        <v>1.66</v>
      </c>
      <c r="AI8" s="207" t="str">
        <f>VLOOKUP($C8,'A1 y A2-Valores por defecto'!$A$9:$AA$14,26,FALSE())</f>
        <v>kgCO2 eq/lt</v>
      </c>
      <c r="AJ8" s="207">
        <f>($R8*(1-(VLOOKUP($C8,'A1 y A2-Valores por defecto'!$A$9:$AA$14,27,FALSE))))*$AH8</f>
        <v>0</v>
      </c>
      <c r="AK8" s="219">
        <f>Y8+AC8+AG8</f>
        <v>0</v>
      </c>
      <c r="AL8" s="220"/>
      <c r="AM8" s="220"/>
      <c r="AN8" s="220"/>
      <c r="AO8" s="220"/>
    </row>
    <row r="9" spans="2:41" ht="14.25" customHeight="1" x14ac:dyDescent="0.25">
      <c r="B9" s="610"/>
      <c r="C9" s="203" t="s">
        <v>311</v>
      </c>
      <c r="D9" s="204" t="str">
        <f>VLOOKUP($C9,'A1 y A2-Valores por defecto'!$A$9:$X$14,7,FALSE())</f>
        <v>ton</v>
      </c>
      <c r="E9" s="205"/>
      <c r="F9" s="218"/>
      <c r="G9" s="218"/>
      <c r="H9" s="218"/>
      <c r="I9" s="218"/>
      <c r="J9" s="218"/>
      <c r="K9" s="218"/>
      <c r="L9" s="218"/>
      <c r="M9" s="218"/>
      <c r="N9" s="218"/>
      <c r="O9" s="218"/>
      <c r="P9" s="218"/>
      <c r="Q9" s="218"/>
      <c r="R9" s="207">
        <f t="shared" si="0"/>
        <v>0</v>
      </c>
      <c r="S9" s="207">
        <f t="shared" si="1"/>
        <v>0</v>
      </c>
      <c r="T9" s="207">
        <f t="shared" ref="T9:T19" si="5">IF(S9&gt;1,AVERAGE($F9:$Q9),0)</f>
        <v>0</v>
      </c>
      <c r="U9" s="207">
        <f t="shared" si="2"/>
        <v>0</v>
      </c>
      <c r="V9" s="209">
        <f>VLOOKUP($C9,'A1 y A2-Valores por defecto'!$A$9:$X$14,8,FALSE())</f>
        <v>1133.5146400000003</v>
      </c>
      <c r="W9" s="207" t="str">
        <f>VLOOKUP($C9,'A1 y A2-Valores por defecto'!$A$9:$X$14,9,FALSE())</f>
        <v>kgCO2 eq/ton</v>
      </c>
      <c r="X9" s="207">
        <f>($R9*(1-(VLOOKUP($C9,'A1 y A2-Valores por defecto'!$A$9:$X$14,24,FALSE))))*$V9</f>
        <v>0</v>
      </c>
      <c r="Y9" s="207">
        <f>$X9/1000</f>
        <v>0</v>
      </c>
      <c r="Z9" s="209">
        <f>VLOOKUP($C9,'A1 y A2-Valores por defecto'!$A$9:$X$14,14,FALSE())</f>
        <v>0.12468661040000004</v>
      </c>
      <c r="AA9" s="209" t="str">
        <f>VLOOKUP($C9,'A1 y A2-Valores por defecto'!$A$9:$X$14,15,FALSE())</f>
        <v>kgCH4/ton</v>
      </c>
      <c r="AB9" s="207">
        <f t="shared" si="3"/>
        <v>0</v>
      </c>
      <c r="AC9" s="207">
        <f>$AB9*'A1 y A2-Valores por defecto'!$E$59</f>
        <v>0</v>
      </c>
      <c r="AD9" s="209">
        <f>VLOOKUP($C9,'A1 y A2-Valores por defecto'!$A$9:$X$14,20,FALSE())</f>
        <v>7.9346024800000026E-2</v>
      </c>
      <c r="AE9" s="209" t="str">
        <f>VLOOKUP($C9,'A1 y A2-Valores por defecto'!$A$9:$X$14,21,FALSE())</f>
        <v>kg N2O/ton</v>
      </c>
      <c r="AF9" s="207">
        <f t="shared" si="4"/>
        <v>0</v>
      </c>
      <c r="AG9" s="207">
        <f>$AF9*'A1 y A2-Valores por defecto'!$E$60</f>
        <v>0</v>
      </c>
      <c r="AH9" s="209">
        <f>VLOOKUP($C9,'A1 y A2-Valores por defecto'!$A$9:$AA$14,25,FALSE())</f>
        <v>0</v>
      </c>
      <c r="AI9" s="207" t="str">
        <f>VLOOKUP($C9,'A1 y A2-Valores por defecto'!$A$9:$AA$14,26,FALSE())</f>
        <v>kgCO2 eq/ton</v>
      </c>
      <c r="AJ9" s="207">
        <f>($R9*(1-(VLOOKUP($C9,'A1 y A2-Valores por defecto'!$A$9:$AA$14,27,FALSE))))*$AH9</f>
        <v>0</v>
      </c>
      <c r="AK9" s="219">
        <f t="shared" ref="AK9:AK19" si="6">Y9+AC9+AG9</f>
        <v>0</v>
      </c>
      <c r="AL9" s="220"/>
      <c r="AM9" s="220"/>
      <c r="AN9" s="220"/>
      <c r="AO9" s="220"/>
    </row>
    <row r="10" spans="2:41" x14ac:dyDescent="0.25">
      <c r="B10" s="611"/>
      <c r="C10" s="203" t="s">
        <v>310</v>
      </c>
      <c r="D10" s="204" t="str">
        <f>VLOOKUP($C10,'A1 y A2-Valores por defecto'!$A$9:$X$14,7,FALSE())</f>
        <v>lt</v>
      </c>
      <c r="E10" s="205"/>
      <c r="F10" s="218"/>
      <c r="G10" s="218"/>
      <c r="H10" s="218"/>
      <c r="I10" s="218"/>
      <c r="J10" s="218"/>
      <c r="K10" s="218"/>
      <c r="L10" s="218"/>
      <c r="M10" s="218"/>
      <c r="N10" s="218"/>
      <c r="O10" s="218"/>
      <c r="P10" s="218"/>
      <c r="Q10" s="218"/>
      <c r="R10" s="207">
        <f t="shared" si="0"/>
        <v>0</v>
      </c>
      <c r="S10" s="207">
        <f t="shared" si="1"/>
        <v>0</v>
      </c>
      <c r="T10" s="207">
        <f t="shared" si="5"/>
        <v>0</v>
      </c>
      <c r="U10" s="207">
        <f t="shared" si="2"/>
        <v>0</v>
      </c>
      <c r="V10" s="209">
        <f>VLOOKUP($C10,'A1 y A2-Valores por defecto'!$A$9:$X$14,8,FALSE())</f>
        <v>1.2993509460672006</v>
      </c>
      <c r="W10" s="207" t="str">
        <f>VLOOKUP($C10,'A1 y A2-Valores por defecto'!$A$9:$X$14,9,FALSE())</f>
        <v>kgCO2 eq/lt</v>
      </c>
      <c r="X10" s="207">
        <f>($R10*(1-(VLOOKUP($C10,'A1 y A2-Valores por defecto'!$A$9:$X$14,24,FALSE))))*$V10</f>
        <v>0</v>
      </c>
      <c r="Y10" s="207">
        <f t="shared" ref="Y10:Y19" si="7">$X10/1000</f>
        <v>0</v>
      </c>
      <c r="Z10" s="209">
        <f>VLOOKUP($C10,'A1 y A2-Valores por defecto'!$A$9:$X$14,14,FALSE())</f>
        <v>4.090296787200001E-5</v>
      </c>
      <c r="AA10" s="209" t="str">
        <f>VLOOKUP($C10,'A1 y A2-Valores por defecto'!$A$9:$X$14,15,FALSE())</f>
        <v>kgCH4/lt</v>
      </c>
      <c r="AB10" s="207">
        <f t="shared" si="3"/>
        <v>0</v>
      </c>
      <c r="AC10" s="207">
        <f>$AB10*'A1 y A2-Valores por defecto'!$E$59</f>
        <v>0</v>
      </c>
      <c r="AD10" s="209">
        <f>VLOOKUP($C10,'A1 y A2-Valores por defecto'!$A$9:$X$14,20,FALSE())</f>
        <v>2.726864524800001E-5</v>
      </c>
      <c r="AE10" s="209" t="str">
        <f>VLOOKUP($C10,'A1 y A2-Valores por defecto'!$A$9:$X$14,21,FALSE())</f>
        <v>kg N2O/lt</v>
      </c>
      <c r="AF10" s="207">
        <f t="shared" si="4"/>
        <v>0</v>
      </c>
      <c r="AG10" s="207">
        <f>$AF10*'A1 y A2-Valores por defecto'!$E$60</f>
        <v>0</v>
      </c>
      <c r="AH10" s="209">
        <f>VLOOKUP($C10,'A1 y A2-Valores por defecto'!$A$9:$AA$14,25,FALSE())</f>
        <v>0</v>
      </c>
      <c r="AI10" s="207" t="str">
        <f>VLOOKUP($C10,'A1 y A2-Valores por defecto'!$A$9:$AA$14,26,FALSE())</f>
        <v>kgCO2 eq/lt</v>
      </c>
      <c r="AJ10" s="207">
        <f>($R10*(1-(VLOOKUP($C10,'A1 y A2-Valores por defecto'!$A$9:$AA$14,27,FALSE))))*$AH10</f>
        <v>0</v>
      </c>
      <c r="AK10" s="219">
        <f t="shared" si="6"/>
        <v>0</v>
      </c>
      <c r="AL10" s="220"/>
      <c r="AM10" s="220"/>
      <c r="AN10" s="220"/>
      <c r="AO10" s="220"/>
    </row>
    <row r="11" spans="2:41" x14ac:dyDescent="0.25">
      <c r="B11" s="595" t="s">
        <v>557</v>
      </c>
      <c r="C11" s="203" t="s">
        <v>313</v>
      </c>
      <c r="D11" s="204" t="str">
        <f>VLOOKUP($C11,'A1 y A2-Valores por defecto'!$A$16:$X$22,7,FALSE())</f>
        <v>kg</v>
      </c>
      <c r="E11" s="205"/>
      <c r="F11" s="218"/>
      <c r="G11" s="218"/>
      <c r="H11" s="218"/>
      <c r="I11" s="218"/>
      <c r="J11" s="218"/>
      <c r="K11" s="218"/>
      <c r="L11" s="218"/>
      <c r="M11" s="218"/>
      <c r="N11" s="218"/>
      <c r="O11" s="218"/>
      <c r="P11" s="218"/>
      <c r="Q11" s="218"/>
      <c r="R11" s="207">
        <f t="shared" si="0"/>
        <v>0</v>
      </c>
      <c r="S11" s="207">
        <f t="shared" si="1"/>
        <v>0</v>
      </c>
      <c r="T11" s="207">
        <f t="shared" si="5"/>
        <v>0</v>
      </c>
      <c r="U11" s="207">
        <f t="shared" si="2"/>
        <v>0</v>
      </c>
      <c r="V11" s="209">
        <f>VLOOKUP($C11,'A1 y A2-Valores por defecto'!$A$16:$X$22,8,FALSE())</f>
        <v>2.8512</v>
      </c>
      <c r="W11" s="207" t="str">
        <f>VLOOKUP($C11,'A1 y A2-Valores por defecto'!$A$16:$X$22,9,FALSE())</f>
        <v>kgCO2 eq/kg</v>
      </c>
      <c r="X11" s="207">
        <f>($R11*(1-(VLOOKUP($C11,'A1 y A2-Valores por defecto'!$A$16:$X$22,24,FALSE))))*$V11</f>
        <v>0</v>
      </c>
      <c r="Y11" s="207">
        <f t="shared" si="7"/>
        <v>0</v>
      </c>
      <c r="Z11" s="209">
        <f>VLOOKUP($C11,'A1 y A2-Valores por defecto'!$A$16:$X$22,14,FALSE())</f>
        <v>4.9499999999999997E-5</v>
      </c>
      <c r="AA11" s="209" t="str">
        <f>VLOOKUP($C11,'A1 y A2-Valores por defecto'!$A$16:$X$22,15,FALSE())</f>
        <v>kgCH4/kg</v>
      </c>
      <c r="AB11" s="207">
        <f t="shared" si="3"/>
        <v>0</v>
      </c>
      <c r="AC11" s="207">
        <f>$AB11*'A1 y A2-Valores por defecto'!$E$59</f>
        <v>0</v>
      </c>
      <c r="AD11" s="209">
        <f>VLOOKUP($C11,'A1 y A2-Valores por defecto'!$A$16:$X$22,20,FALSE())</f>
        <v>0</v>
      </c>
      <c r="AE11" s="209" t="str">
        <f>VLOOKUP($C11,'A1 y A2-Valores por defecto'!$A$16:$X$22,21,FALSE())</f>
        <v>kg N2O/kg</v>
      </c>
      <c r="AF11" s="207">
        <f t="shared" si="4"/>
        <v>0</v>
      </c>
      <c r="AG11" s="207">
        <f>$AF11*'A1 y A2-Valores por defecto'!$E$60</f>
        <v>0</v>
      </c>
      <c r="AH11" s="209">
        <f>VLOOKUP($C11,'A1 y A2-Valores por defecto'!$A$16:$AA$22,25,FALSE())</f>
        <v>0</v>
      </c>
      <c r="AI11" s="207" t="str">
        <f>VLOOKUP($C11,'A1 y A2-Valores por defecto'!$A$16:$AA$22,26,FALSE())</f>
        <v>kgCO2 eq/kg</v>
      </c>
      <c r="AJ11" s="207">
        <f>($R11*(1-(VLOOKUP($C11,'A1 y A2-Valores por defecto'!$A$16:$AA$22,27,FALSE))))*$AH11</f>
        <v>0</v>
      </c>
      <c r="AK11" s="219">
        <f t="shared" si="6"/>
        <v>0</v>
      </c>
      <c r="AL11" s="220"/>
      <c r="AM11" s="220"/>
      <c r="AN11" s="220"/>
      <c r="AO11" s="220"/>
    </row>
    <row r="12" spans="2:41" x14ac:dyDescent="0.25">
      <c r="B12" s="596"/>
      <c r="C12" s="203" t="s">
        <v>327</v>
      </c>
      <c r="D12" s="204" t="str">
        <f>VLOOKUP($C12,'A1 y A2-Valores por defecto'!$A$16:$X$22,7,FALSE())</f>
        <v>kg</v>
      </c>
      <c r="E12" s="205"/>
      <c r="F12" s="218"/>
      <c r="G12" s="218"/>
      <c r="H12" s="218"/>
      <c r="I12" s="218"/>
      <c r="J12" s="218"/>
      <c r="K12" s="218"/>
      <c r="L12" s="218"/>
      <c r="M12" s="218"/>
      <c r="N12" s="218"/>
      <c r="O12" s="218"/>
      <c r="P12" s="218"/>
      <c r="Q12" s="218"/>
      <c r="R12" s="207">
        <f t="shared" si="0"/>
        <v>0</v>
      </c>
      <c r="S12" s="207">
        <f t="shared" si="1"/>
        <v>0</v>
      </c>
      <c r="T12" s="207">
        <f t="shared" si="5"/>
        <v>0</v>
      </c>
      <c r="U12" s="207">
        <f t="shared" si="2"/>
        <v>0</v>
      </c>
      <c r="V12" s="209">
        <f>VLOOKUP($C12,'A1 y A2-Valores por defecto'!$A$16:$X$22,8,FALSE())</f>
        <v>2.885026233540001</v>
      </c>
      <c r="W12" s="207" t="str">
        <f>VLOOKUP($C12,'A1 y A2-Valores por defecto'!$A$16:$X$22,9,FALSE())</f>
        <v>kgCO2 eq/kg</v>
      </c>
      <c r="X12" s="207">
        <f>($R12*(1-(VLOOKUP($C12,'A1 y A2-Valores por defecto'!$A$16:$X$22,24,FALSE))))*$V12</f>
        <v>0</v>
      </c>
      <c r="Y12" s="207">
        <f t="shared" si="7"/>
        <v>0</v>
      </c>
      <c r="Z12" s="209">
        <f>VLOOKUP($C12,'A1 y A2-Valores por defecto'!$A$16:$X$22,14,FALSE())</f>
        <v>2.5146821370000009E-5</v>
      </c>
      <c r="AA12" s="209" t="str">
        <f>VLOOKUP($C12,'A1 y A2-Valores por defecto'!$A$16:$X$22,15,FALSE())</f>
        <v>kgCH4/kg</v>
      </c>
      <c r="AB12" s="207">
        <f t="shared" si="3"/>
        <v>0</v>
      </c>
      <c r="AC12" s="207">
        <f>$AB12*'A1 y A2-Valores por defecto'!$E$59</f>
        <v>0</v>
      </c>
      <c r="AD12" s="209">
        <f>VLOOKUP($C12,'A1 y A2-Valores por defecto'!$A$16:$X$22,20,FALSE())</f>
        <v>2.5146821370000014E-6</v>
      </c>
      <c r="AE12" s="209" t="str">
        <f>VLOOKUP($C12,'A1 y A2-Valores por defecto'!$A$16:$X$22,21,FALSE())</f>
        <v>kg N2O/kg</v>
      </c>
      <c r="AF12" s="207">
        <f t="shared" si="4"/>
        <v>0</v>
      </c>
      <c r="AG12" s="207">
        <f>$AF12*'A1 y A2-Valores por defecto'!$E$60</f>
        <v>0</v>
      </c>
      <c r="AH12" s="209">
        <f>VLOOKUP($C12,'A1 y A2-Valores por defecto'!$A$16:$AA$22,25,FALSE())</f>
        <v>0</v>
      </c>
      <c r="AI12" s="207" t="str">
        <f>VLOOKUP($C12,'A1 y A2-Valores por defecto'!$A$16:$AA$22,26,FALSE())</f>
        <v>kgCO2 eq/kg</v>
      </c>
      <c r="AJ12" s="207">
        <f>($R12*(1-(VLOOKUP($C12,'A1 y A2-Valores por defecto'!$A$16:$AA$22,27,FALSE))))*$AH12</f>
        <v>0</v>
      </c>
      <c r="AK12" s="219">
        <f t="shared" si="6"/>
        <v>0</v>
      </c>
      <c r="AL12" s="220"/>
      <c r="AM12" s="220"/>
      <c r="AN12" s="220"/>
      <c r="AO12" s="220"/>
    </row>
    <row r="13" spans="2:41" x14ac:dyDescent="0.25">
      <c r="B13" s="597"/>
      <c r="C13" s="203" t="s">
        <v>326</v>
      </c>
      <c r="D13" s="204" t="str">
        <f>VLOOKUP($C13,'A1 y A2-Valores por defecto'!$A$16:$X$22,7,FALSE())</f>
        <v>lt</v>
      </c>
      <c r="E13" s="205"/>
      <c r="F13" s="218"/>
      <c r="G13" s="218"/>
      <c r="H13" s="218"/>
      <c r="I13" s="218"/>
      <c r="J13" s="218"/>
      <c r="K13" s="218"/>
      <c r="L13" s="218"/>
      <c r="M13" s="218"/>
      <c r="N13" s="218"/>
      <c r="O13" s="218"/>
      <c r="P13" s="218"/>
      <c r="Q13" s="218"/>
      <c r="R13" s="207">
        <f t="shared" si="0"/>
        <v>0</v>
      </c>
      <c r="S13" s="207">
        <f t="shared" si="1"/>
        <v>0</v>
      </c>
      <c r="T13" s="207">
        <f t="shared" si="5"/>
        <v>0</v>
      </c>
      <c r="U13" s="207">
        <f t="shared" si="2"/>
        <v>0</v>
      </c>
      <c r="V13" s="209">
        <f>VLOOKUP($C13,'A1 y A2-Valores por defecto'!$A$16:$X$22,8,FALSE())</f>
        <v>2.2927602297600003</v>
      </c>
      <c r="W13" s="207" t="str">
        <f>VLOOKUP($C13,'A1 y A2-Valores por defecto'!$A$16:$X$22,9,FALSE())</f>
        <v>kgCO2 eq/lt</v>
      </c>
      <c r="X13" s="207">
        <f>($R13*(1-(VLOOKUP($C13,'A1 y A2-Valores por defecto'!$A$16:$X$22,24,FALSE))))*$V13</f>
        <v>0</v>
      </c>
      <c r="Y13" s="207">
        <f t="shared" si="7"/>
        <v>0</v>
      </c>
      <c r="Z13" s="209">
        <f>VLOOKUP($C13,'A1 y A2-Valores por defecto'!$A$16:$X$22,14,FALSE())</f>
        <v>9.9253689600000021E-5</v>
      </c>
      <c r="AA13" s="209" t="str">
        <f>VLOOKUP($C13,'A1 y A2-Valores por defecto'!$A$16:$X$22,15,FALSE())</f>
        <v>kgCH4/lt</v>
      </c>
      <c r="AB13" s="207">
        <f t="shared" si="3"/>
        <v>0</v>
      </c>
      <c r="AC13" s="207">
        <f>$AB13*'A1 y A2-Valores por defecto'!$E$59</f>
        <v>0</v>
      </c>
      <c r="AD13" s="209">
        <f>VLOOKUP($C13,'A1 y A2-Valores por defecto'!$A$16:$X$22,20,FALSE())</f>
        <v>3.3084563200000007E-5</v>
      </c>
      <c r="AE13" s="209" t="str">
        <f>VLOOKUP($C13,'A1 y A2-Valores por defecto'!$A$16:$X$22,21,FALSE())</f>
        <v>kg N2O/lt</v>
      </c>
      <c r="AF13" s="207">
        <f t="shared" si="4"/>
        <v>0</v>
      </c>
      <c r="AG13" s="207">
        <f>$AF13*'A1 y A2-Valores por defecto'!$E$60</f>
        <v>0</v>
      </c>
      <c r="AH13" s="209">
        <f>VLOOKUP($C13,'A1 y A2-Valores por defecto'!$A$16:$AA$22,25,FALSE())</f>
        <v>1.51</v>
      </c>
      <c r="AI13" s="207" t="str">
        <f>VLOOKUP($C13,'A1 y A2-Valores por defecto'!$A$16:$AA$22,26,FALSE())</f>
        <v>kgCO2 eq/lt</v>
      </c>
      <c r="AJ13" s="207">
        <f>($R13*(1-(VLOOKUP($C13,'A1 y A2-Valores por defecto'!$A$16:$AA$22,27,FALSE))))*$AH13</f>
        <v>0</v>
      </c>
      <c r="AK13" s="219">
        <f t="shared" si="6"/>
        <v>0</v>
      </c>
      <c r="AL13" s="220"/>
      <c r="AM13" s="220"/>
      <c r="AN13" s="220"/>
      <c r="AO13" s="220"/>
    </row>
    <row r="14" spans="2:41" x14ac:dyDescent="0.25">
      <c r="B14" s="595" t="s">
        <v>562</v>
      </c>
      <c r="C14" s="203" t="s">
        <v>309</v>
      </c>
      <c r="D14" s="204" t="str">
        <f>VLOOKUP($C14,'A1 y A2-Valores por defecto'!$A$24:$X$32,7,FALSE())</f>
        <v>ton</v>
      </c>
      <c r="E14" s="205"/>
      <c r="F14" s="218"/>
      <c r="G14" s="218"/>
      <c r="H14" s="218"/>
      <c r="I14" s="218"/>
      <c r="J14" s="218"/>
      <c r="K14" s="218"/>
      <c r="L14" s="218"/>
      <c r="M14" s="218"/>
      <c r="N14" s="218"/>
      <c r="O14" s="218"/>
      <c r="P14" s="218"/>
      <c r="Q14" s="218"/>
      <c r="R14" s="207">
        <f t="shared" si="0"/>
        <v>0</v>
      </c>
      <c r="S14" s="207">
        <f t="shared" si="1"/>
        <v>0</v>
      </c>
      <c r="T14" s="207">
        <f t="shared" si="5"/>
        <v>0</v>
      </c>
      <c r="U14" s="207">
        <f t="shared" si="2"/>
        <v>0</v>
      </c>
      <c r="V14" s="209">
        <f>VLOOKUP($C14,'A1 y A2-Valores por defecto'!$A$24:$X$32,8,FALSE())</f>
        <v>1265.7859200000005</v>
      </c>
      <c r="W14" s="204" t="str">
        <f>VLOOKUP($C14,'A1 y A2-Valores por defecto'!$A$24:$X$32,9,FALSE())</f>
        <v>kgCO2 eq/ton</v>
      </c>
      <c r="X14" s="207">
        <f>($R14*(1-(VLOOKUP($C14,'A1 y A2-Valores por defecto'!$A$24:$X$32,24,FALSE))))*$V14</f>
        <v>0</v>
      </c>
      <c r="Y14" s="207">
        <f t="shared" si="7"/>
        <v>0</v>
      </c>
      <c r="Z14" s="209">
        <f>VLOOKUP($C14,'A1 y A2-Valores por defecto'!$A$24:$X$32,14,FALSE())</f>
        <v>0.12431826000000004</v>
      </c>
      <c r="AA14" s="209" t="str">
        <f>VLOOKUP($C14,'A1 y A2-Valores por defecto'!$A$24:$X$32,15,FALSE())</f>
        <v>kgCH4/ton</v>
      </c>
      <c r="AB14" s="207">
        <f t="shared" si="3"/>
        <v>0</v>
      </c>
      <c r="AC14" s="207">
        <f>$AB14*'A1 y A2-Valores por defecto'!$E$59</f>
        <v>0</v>
      </c>
      <c r="AD14" s="209">
        <f>VLOOKUP($C14,'A1 y A2-Valores por defecto'!$A$24:$X$32,20,FALSE())</f>
        <v>7.9111620000000035E-2</v>
      </c>
      <c r="AE14" s="209" t="str">
        <f>VLOOKUP($C14,'A1 y A2-Valores por defecto'!$A$24:$X$32,21,FALSE())</f>
        <v>kg N2O/ton</v>
      </c>
      <c r="AF14" s="207">
        <f t="shared" si="4"/>
        <v>0</v>
      </c>
      <c r="AG14" s="207">
        <f>$AF14*'A1 y A2-Valores por defecto'!$E$60</f>
        <v>0</v>
      </c>
      <c r="AH14" s="209">
        <f>VLOOKUP($C14,'A1 y A2-Valores por defecto'!$A$24:$AA$32,25,FALSE())</f>
        <v>0</v>
      </c>
      <c r="AI14" s="207" t="str">
        <f>VLOOKUP($C14,'A1 y A2-Valores por defecto'!$A$24:$AA$32,26,FALSE())</f>
        <v>kgCO2 eq/ton</v>
      </c>
      <c r="AJ14" s="207">
        <f>($R14*(1-(VLOOKUP($C14,'A1 y A2-Valores por defecto'!$A$24:$AA$32,27,FALSE))))*$AH14</f>
        <v>0</v>
      </c>
      <c r="AK14" s="219">
        <f t="shared" si="6"/>
        <v>0</v>
      </c>
      <c r="AL14" s="220"/>
      <c r="AM14" s="220"/>
      <c r="AN14" s="220"/>
      <c r="AO14" s="220"/>
    </row>
    <row r="15" spans="2:41" x14ac:dyDescent="0.25">
      <c r="B15" s="596"/>
      <c r="C15" s="203" t="s">
        <v>108</v>
      </c>
      <c r="D15" s="204" t="str">
        <f>VLOOKUP($C15,'A1 y A2-Valores por defecto'!$A$24:$X$32,7,FALSE())</f>
        <v>ton</v>
      </c>
      <c r="E15" s="205"/>
      <c r="F15" s="218"/>
      <c r="G15" s="218"/>
      <c r="H15" s="218"/>
      <c r="I15" s="218"/>
      <c r="J15" s="218"/>
      <c r="K15" s="218"/>
      <c r="L15" s="218"/>
      <c r="M15" s="218"/>
      <c r="N15" s="218"/>
      <c r="O15" s="218"/>
      <c r="P15" s="218"/>
      <c r="Q15" s="218"/>
      <c r="R15" s="207">
        <f t="shared" si="0"/>
        <v>0</v>
      </c>
      <c r="S15" s="207">
        <f t="shared" si="1"/>
        <v>0</v>
      </c>
      <c r="T15" s="207">
        <f t="shared" si="5"/>
        <v>0</v>
      </c>
      <c r="U15" s="207">
        <f t="shared" si="2"/>
        <v>0</v>
      </c>
      <c r="V15" s="209">
        <f>VLOOKUP($C15,'A1 y A2-Valores por defecto'!$A$24:$X$32,8,FALSE())</f>
        <v>3830.5720830000005</v>
      </c>
      <c r="W15" s="204" t="str">
        <f>VLOOKUP($C15,'A1 y A2-Valores por defecto'!$A$24:$X$32,9,FALSE())</f>
        <v>kgCO2 eq/ton</v>
      </c>
      <c r="X15" s="207">
        <f>($R15*(1-(VLOOKUP($C15,'A1 y A2-Valores por defecto'!$A$24:$X$32,24,FALSE))))*$V15</f>
        <v>0</v>
      </c>
      <c r="Y15" s="207">
        <f t="shared" si="7"/>
        <v>0</v>
      </c>
      <c r="Z15" s="209">
        <f>VLOOKUP($C15,'A1 y A2-Valores por defecto'!$A$24:$X$32,14,FALSE())</f>
        <v>3.9287918800000009E-2</v>
      </c>
      <c r="AA15" s="209" t="str">
        <f>VLOOKUP($C15,'A1 y A2-Valores por defecto'!$A$24:$X$32,15,FALSE())</f>
        <v>kgCH4/ton</v>
      </c>
      <c r="AB15" s="207">
        <f t="shared" si="3"/>
        <v>0</v>
      </c>
      <c r="AC15" s="207">
        <f>$AB15*'A1 y A2-Valores por defecto'!$E$59</f>
        <v>0</v>
      </c>
      <c r="AD15" s="209">
        <f>VLOOKUP($C15,'A1 y A2-Valores por defecto'!$A$24:$X$32,20,FALSE())</f>
        <v>3.9287918800000009E-2</v>
      </c>
      <c r="AE15" s="209" t="str">
        <f>VLOOKUP($C15,'A1 y A2-Valores por defecto'!$A$24:$X$32,21,FALSE())</f>
        <v>kg N2O/ton</v>
      </c>
      <c r="AF15" s="207">
        <f t="shared" si="4"/>
        <v>0</v>
      </c>
      <c r="AG15" s="207">
        <f>$AF15*'A1 y A2-Valores por defecto'!$E$60</f>
        <v>0</v>
      </c>
      <c r="AH15" s="209">
        <f>VLOOKUP($C15,'A1 y A2-Valores por defecto'!$A$24:$AA$32,25,FALSE())</f>
        <v>0</v>
      </c>
      <c r="AI15" s="207" t="str">
        <f>VLOOKUP($C15,'A1 y A2-Valores por defecto'!$A$24:$AA$32,26,FALSE())</f>
        <v>kgCO2 eq/ton</v>
      </c>
      <c r="AJ15" s="207">
        <f>($R15*(1-(VLOOKUP($C15,'A1 y A2-Valores por defecto'!$A$24:$AA$32,27,FALSE))))*$AH15</f>
        <v>0</v>
      </c>
      <c r="AK15" s="219">
        <f t="shared" si="6"/>
        <v>0</v>
      </c>
      <c r="AL15" s="220"/>
      <c r="AM15" s="220"/>
      <c r="AN15" s="220"/>
      <c r="AO15" s="220"/>
    </row>
    <row r="16" spans="2:41" x14ac:dyDescent="0.25">
      <c r="B16" s="597"/>
      <c r="C16" s="203" t="s">
        <v>315</v>
      </c>
      <c r="D16" s="204" t="str">
        <f>VLOOKUP($C16,'A1 y A2-Valores por defecto'!$A$24:$X$32,7,FALSE())</f>
        <v>ton</v>
      </c>
      <c r="E16" s="205"/>
      <c r="F16" s="218"/>
      <c r="G16" s="218"/>
      <c r="H16" s="218"/>
      <c r="I16" s="218"/>
      <c r="J16" s="218"/>
      <c r="K16" s="218"/>
      <c r="L16" s="218"/>
      <c r="M16" s="218"/>
      <c r="N16" s="218"/>
      <c r="O16" s="218"/>
      <c r="P16" s="218"/>
      <c r="Q16" s="218"/>
      <c r="R16" s="207">
        <f t="shared" si="0"/>
        <v>0</v>
      </c>
      <c r="S16" s="207">
        <f t="shared" si="1"/>
        <v>0</v>
      </c>
      <c r="T16" s="207">
        <f t="shared" si="5"/>
        <v>0</v>
      </c>
      <c r="U16" s="207">
        <f t="shared" si="2"/>
        <v>0</v>
      </c>
      <c r="V16" s="209">
        <f>VLOOKUP($C16,'A1 y A2-Valores por defecto'!$A$24:$X$32,8,FALSE())</f>
        <v>1034.56</v>
      </c>
      <c r="W16" s="204" t="str">
        <f>VLOOKUP($C16,'A1 y A2-Valores por defecto'!$A$24:$X$32,9,FALSE())</f>
        <v>kgCO2 eq/ton</v>
      </c>
      <c r="X16" s="207">
        <f>($R16*(1-(VLOOKUP($C16,'A1 y A2-Valores por defecto'!$A$24:$X$32,24,FALSE))))*$V16</f>
        <v>0</v>
      </c>
      <c r="Y16" s="207">
        <f t="shared" si="7"/>
        <v>0</v>
      </c>
      <c r="Z16" s="209">
        <f>VLOOKUP($C16,'A1 y A2-Valores por defecto'!$A$24:$X$32,14,FALSE())</f>
        <v>9.7599999999999996E-3</v>
      </c>
      <c r="AA16" s="209" t="str">
        <f>VLOOKUP($C16,'A1 y A2-Valores por defecto'!$A$24:$X$32,15,FALSE())</f>
        <v>kgCH4/ton</v>
      </c>
      <c r="AB16" s="207">
        <f t="shared" si="3"/>
        <v>0</v>
      </c>
      <c r="AC16" s="207">
        <f>$AB16*'A1 y A2-Valores por defecto'!$E$59</f>
        <v>0</v>
      </c>
      <c r="AD16" s="209">
        <f>VLOOKUP($C16,'A1 y A2-Valores por defecto'!$A$24:$X$32,20,FALSE())</f>
        <v>1.9519999999999999E-2</v>
      </c>
      <c r="AE16" s="209" t="str">
        <f>VLOOKUP($C16,'A1 y A2-Valores por defecto'!$A$24:$X$32,21,FALSE())</f>
        <v>kg N2O/ton</v>
      </c>
      <c r="AF16" s="207">
        <f t="shared" si="4"/>
        <v>0</v>
      </c>
      <c r="AG16" s="207">
        <f>$AF16*'A1 y A2-Valores por defecto'!$E$60</f>
        <v>0</v>
      </c>
      <c r="AH16" s="209">
        <f>VLOOKUP($C16,'A1 y A2-Valores por defecto'!$A$24:$AA$32,25,FALSE())</f>
        <v>0</v>
      </c>
      <c r="AI16" s="207" t="str">
        <f>VLOOKUP($C16,'A1 y A2-Valores por defecto'!$A$24:$AA$32,26,FALSE())</f>
        <v>kgCO2 eq/ton</v>
      </c>
      <c r="AJ16" s="207">
        <f>($R16*(1-(VLOOKUP($C16,'A1 y A2-Valores por defecto'!$A$24:$AA$32,27,FALSE))))*$AH16</f>
        <v>0</v>
      </c>
      <c r="AK16" s="219">
        <f t="shared" si="6"/>
        <v>0</v>
      </c>
      <c r="AL16" s="220"/>
      <c r="AM16" s="220"/>
      <c r="AN16" s="220"/>
      <c r="AO16" s="220"/>
    </row>
    <row r="17" spans="2:41" x14ac:dyDescent="0.25">
      <c r="B17" s="595" t="s">
        <v>357</v>
      </c>
      <c r="C17" s="203" t="s">
        <v>326</v>
      </c>
      <c r="D17" s="204" t="str">
        <f>VLOOKUP($C17,'A1 y A2-Valores por defecto'!$A$34:$X$42,7,FALSE())</f>
        <v>lt</v>
      </c>
      <c r="E17" s="205"/>
      <c r="F17" s="218"/>
      <c r="G17" s="218"/>
      <c r="H17" s="218"/>
      <c r="I17" s="218"/>
      <c r="J17" s="218"/>
      <c r="K17" s="218"/>
      <c r="L17" s="218"/>
      <c r="M17" s="218"/>
      <c r="N17" s="218"/>
      <c r="O17" s="218"/>
      <c r="P17" s="218"/>
      <c r="Q17" s="218"/>
      <c r="R17" s="207">
        <f t="shared" si="0"/>
        <v>0</v>
      </c>
      <c r="S17" s="207">
        <f t="shared" si="1"/>
        <v>0</v>
      </c>
      <c r="T17" s="207">
        <f t="shared" si="5"/>
        <v>0</v>
      </c>
      <c r="U17" s="207">
        <f t="shared" si="2"/>
        <v>0</v>
      </c>
      <c r="V17" s="209">
        <f>VLOOKUP($C17,'A1 y A2-Valores por defecto'!$A$34:$X$42,8,FALSE())</f>
        <v>1.7195701723200003</v>
      </c>
      <c r="W17" s="207" t="str">
        <f>VLOOKUP($C17,'A1 y A2-Valores por defecto'!$A$34:$X$42,9,FALSE())</f>
        <v>kgCO2 eq/lt</v>
      </c>
      <c r="X17" s="207">
        <f>($R17*(1-(VLOOKUP($C17,'A1 y A2-Valores por defecto'!$A$34:$X$42,24,FALSE))))*$V17</f>
        <v>0</v>
      </c>
      <c r="Y17" s="207">
        <f t="shared" si="7"/>
        <v>0</v>
      </c>
      <c r="Z17" s="209">
        <f>VLOOKUP($C17,'A1 y A2-Valores por defecto'!$A$34:$X$42,14,FALSE())</f>
        <v>2.4813422400000003E-4</v>
      </c>
      <c r="AA17" s="209" t="str">
        <f>VLOOKUP($C17,'A1 y A2-Valores por defecto'!$A$34:$X$42,15,FALSE())</f>
        <v>kgCH4/lt</v>
      </c>
      <c r="AB17" s="207">
        <f t="shared" si="3"/>
        <v>0</v>
      </c>
      <c r="AC17" s="207">
        <f>$AB17*'A1 y A2-Valores por defecto'!$E$59</f>
        <v>0</v>
      </c>
      <c r="AD17" s="209">
        <f>VLOOKUP($C17,'A1 y A2-Valores por defecto'!$A$34:$X$42,20,FALSE())</f>
        <v>2.4813422400000005E-5</v>
      </c>
      <c r="AE17" s="209" t="str">
        <f>VLOOKUP($C17,'A1 y A2-Valores por defecto'!$A$34:$X$42,21,FALSE())</f>
        <v>kg N2O/lt</v>
      </c>
      <c r="AF17" s="207">
        <f t="shared" si="4"/>
        <v>0</v>
      </c>
      <c r="AG17" s="207">
        <f>$AF17*'A1 y A2-Valores por defecto'!$E$60</f>
        <v>0</v>
      </c>
      <c r="AH17" s="209">
        <f>VLOOKUP($C17,'A1 y A2-Valores por defecto'!$A$34:$AA$42,25,FALSE())</f>
        <v>1.51</v>
      </c>
      <c r="AI17" s="207" t="str">
        <f>VLOOKUP($C17,'A1 y A2-Valores por defecto'!$A$34:$AA$42,26,FALSE())</f>
        <v>kgCO2 eq/lt</v>
      </c>
      <c r="AJ17" s="207">
        <f>($R17*(1-(VLOOKUP($C17,'A1 y A2-Valores por defecto'!$A$34:$AA$42,27,FALSE))))*$AH17</f>
        <v>0</v>
      </c>
      <c r="AK17" s="219">
        <f t="shared" si="6"/>
        <v>0</v>
      </c>
      <c r="AL17" s="220"/>
      <c r="AM17" s="220"/>
      <c r="AN17" s="220"/>
      <c r="AO17" s="220"/>
    </row>
    <row r="18" spans="2:41" x14ac:dyDescent="0.25">
      <c r="B18" s="596"/>
      <c r="C18" s="203" t="s">
        <v>318</v>
      </c>
      <c r="D18" s="204" t="str">
        <f>VLOOKUP($C18,'A1 y A2-Valores por defecto'!$A$34:$X$42,7,FALSE())</f>
        <v>lt</v>
      </c>
      <c r="E18" s="205"/>
      <c r="F18" s="218"/>
      <c r="G18" s="218"/>
      <c r="H18" s="218"/>
      <c r="I18" s="218"/>
      <c r="J18" s="218"/>
      <c r="K18" s="218"/>
      <c r="L18" s="218"/>
      <c r="M18" s="218"/>
      <c r="N18" s="218"/>
      <c r="O18" s="218"/>
      <c r="P18" s="218"/>
      <c r="Q18" s="218"/>
      <c r="R18" s="207">
        <f t="shared" si="0"/>
        <v>0</v>
      </c>
      <c r="S18" s="207">
        <f t="shared" si="1"/>
        <v>0</v>
      </c>
      <c r="T18" s="207">
        <f t="shared" si="5"/>
        <v>0</v>
      </c>
      <c r="U18" s="207">
        <f t="shared" si="2"/>
        <v>0</v>
      </c>
      <c r="V18" s="209">
        <f>VLOOKUP($C18,'A1 y A2-Valores por defecto'!$A$34:$X$42,8,FALSE())</f>
        <v>1.9966825222880011</v>
      </c>
      <c r="W18" s="207" t="str">
        <f>VLOOKUP($C18,'A1 y A2-Valores por defecto'!$A$34:$X$42,9,FALSE())</f>
        <v>kgCO2 eq/lt</v>
      </c>
      <c r="X18" s="207">
        <f>($R18*(1-(VLOOKUP($C18,'A1 y A2-Valores por defecto'!$A$34:$X$42,24,FALSE))))*$V18</f>
        <v>0</v>
      </c>
      <c r="Y18" s="207">
        <f t="shared" si="7"/>
        <v>0</v>
      </c>
      <c r="Z18" s="209">
        <f>VLOOKUP($C18,'A1 y A2-Valores por defecto'!$A$34:$X$42,14,FALSE())</f>
        <v>2.7770271520000014E-4</v>
      </c>
      <c r="AA18" s="209" t="str">
        <f>VLOOKUP($C18,'A1 y A2-Valores por defecto'!$A$34:$X$42,15,FALSE())</f>
        <v>kgCH4/lt</v>
      </c>
      <c r="AB18" s="207">
        <f t="shared" si="3"/>
        <v>0</v>
      </c>
      <c r="AC18" s="207">
        <f>$AB18*'A1 y A2-Valores por defecto'!$E$59</f>
        <v>0</v>
      </c>
      <c r="AD18" s="209">
        <f>VLOOKUP($C18,'A1 y A2-Valores por defecto'!$A$34:$X$42,20,FALSE())</f>
        <v>2.7770271520000013E-5</v>
      </c>
      <c r="AE18" s="209" t="str">
        <f>VLOOKUP($C18,'A1 y A2-Valores por defecto'!$A$34:$X$42,21,FALSE())</f>
        <v>kg N2O/lt</v>
      </c>
      <c r="AF18" s="207">
        <f t="shared" si="4"/>
        <v>0</v>
      </c>
      <c r="AG18" s="207">
        <f>$AF18*'A1 y A2-Valores por defecto'!$E$60</f>
        <v>0</v>
      </c>
      <c r="AH18" s="209">
        <f>VLOOKUP($C18,'A1 y A2-Valores por defecto'!$A$34:$AA$42,25,FALSE())</f>
        <v>0</v>
      </c>
      <c r="AI18" s="207" t="str">
        <f>VLOOKUP($C18,'A1 y A2-Valores por defecto'!$A$34:$AA$42,26,FALSE())</f>
        <v>kgCO2 eq/lt</v>
      </c>
      <c r="AJ18" s="207">
        <f>($R18*(1-(VLOOKUP($C18,'A1 y A2-Valores por defecto'!$A$34:$AA$42,27,FALSE))))*$AH18</f>
        <v>0</v>
      </c>
      <c r="AK18" s="219">
        <f t="shared" si="6"/>
        <v>0</v>
      </c>
      <c r="AL18" s="220"/>
      <c r="AM18" s="220"/>
      <c r="AN18" s="220"/>
      <c r="AO18" s="220"/>
    </row>
    <row r="19" spans="2:41" x14ac:dyDescent="0.25">
      <c r="B19" s="597"/>
      <c r="C19" s="203" t="s">
        <v>308</v>
      </c>
      <c r="D19" s="204" t="str">
        <f>VLOOKUP($C19,'A1 y A2-Valores por defecto'!$A$34:$X$42,7,FALSE())</f>
        <v>kg</v>
      </c>
      <c r="E19" s="205"/>
      <c r="F19" s="218"/>
      <c r="G19" s="218"/>
      <c r="H19" s="218"/>
      <c r="I19" s="218"/>
      <c r="J19" s="218"/>
      <c r="K19" s="218"/>
      <c r="L19" s="218"/>
      <c r="M19" s="218"/>
      <c r="N19" s="218"/>
      <c r="O19" s="218"/>
      <c r="P19" s="218"/>
      <c r="Q19" s="218"/>
      <c r="R19" s="207">
        <f t="shared" si="0"/>
        <v>0</v>
      </c>
      <c r="S19" s="207">
        <f t="shared" si="1"/>
        <v>0</v>
      </c>
      <c r="T19" s="207">
        <f t="shared" si="5"/>
        <v>0</v>
      </c>
      <c r="U19" s="207">
        <f t="shared" si="2"/>
        <v>0</v>
      </c>
      <c r="V19" s="209">
        <f>VLOOKUP($C19,'A1 y A2-Valores por defecto'!$A$34:$X$42,8,FALSE())</f>
        <v>1.9490340540000006</v>
      </c>
      <c r="W19" s="207" t="str">
        <f>VLOOKUP($C19,'A1 y A2-Valores por defecto'!$A$34:$X$42,9,FALSE())</f>
        <v>kgCO2 eq/kg</v>
      </c>
      <c r="X19" s="207">
        <f>($R19*(1-(VLOOKUP($C19,'A1 y A2-Valores por defecto'!$A$34:$X$42,24,FALSE))))*$V19</f>
        <v>0</v>
      </c>
      <c r="Y19" s="207">
        <f t="shared" si="7"/>
        <v>0</v>
      </c>
      <c r="Z19" s="209">
        <f>VLOOKUP($C19,'A1 y A2-Valores por defecto'!$A$34:$X$42,14,FALSE())</f>
        <v>1.0770063400000003E-4</v>
      </c>
      <c r="AA19" s="209" t="str">
        <f>VLOOKUP($C19,'A1 y A2-Valores por defecto'!$A$34:$X$42,15,FALSE())</f>
        <v>kgCH4/kg</v>
      </c>
      <c r="AB19" s="207">
        <f t="shared" si="3"/>
        <v>0</v>
      </c>
      <c r="AC19" s="207">
        <f>$AB19*'A1 y A2-Valores por defecto'!$E$59</f>
        <v>0</v>
      </c>
      <c r="AD19" s="209">
        <f>VLOOKUP($C19,'A1 y A2-Valores por defecto'!$A$34:$X$42,20,FALSE())</f>
        <v>2.1540126800000011E-6</v>
      </c>
      <c r="AE19" s="209" t="str">
        <f>VLOOKUP($C19,'A1 y A2-Valores por defecto'!$A$34:$X$42,21,FALSE())</f>
        <v>kg N2O/kg</v>
      </c>
      <c r="AF19" s="207">
        <f t="shared" si="4"/>
        <v>0</v>
      </c>
      <c r="AG19" s="207">
        <f>$AF19*'A1 y A2-Valores por defecto'!$E$60</f>
        <v>0</v>
      </c>
      <c r="AH19" s="209">
        <f>VLOOKUP($C19,'A1 y A2-Valores por defecto'!$A$34:$AA$42,25,FALSE())</f>
        <v>0</v>
      </c>
      <c r="AI19" s="207" t="str">
        <f>VLOOKUP($C19,'A1 y A2-Valores por defecto'!$A$34:$AA$42,26,FALSE())</f>
        <v>kgCO2 eq/kg</v>
      </c>
      <c r="AJ19" s="207">
        <f>($R19*(1-(VLOOKUP($C19,'A1 y A2-Valores por defecto'!$A$34:$AA$42,27,FALSE))))*$AH19</f>
        <v>0</v>
      </c>
      <c r="AK19" s="219">
        <f t="shared" si="6"/>
        <v>0</v>
      </c>
      <c r="AL19" s="220"/>
      <c r="AM19" s="220"/>
      <c r="AN19" s="220"/>
      <c r="AO19" s="220"/>
    </row>
    <row r="20" spans="2:41" x14ac:dyDescent="0.25">
      <c r="B20" s="211" t="s">
        <v>45</v>
      </c>
      <c r="C20" s="212"/>
      <c r="D20" s="213"/>
      <c r="E20" s="213"/>
      <c r="F20" s="221"/>
      <c r="G20" s="221"/>
      <c r="H20" s="221"/>
      <c r="I20" s="221"/>
      <c r="J20" s="221"/>
      <c r="K20" s="221"/>
      <c r="L20" s="221"/>
      <c r="M20" s="221"/>
      <c r="N20" s="221"/>
      <c r="O20" s="221"/>
      <c r="P20" s="221"/>
      <c r="Q20" s="221"/>
      <c r="R20" s="214"/>
      <c r="S20" s="214"/>
      <c r="T20" s="214"/>
      <c r="U20" s="214"/>
      <c r="V20" s="214"/>
      <c r="W20" s="213"/>
      <c r="X20" s="213"/>
      <c r="Y20" s="214">
        <f>SUM(Y8:Y19)</f>
        <v>0</v>
      </c>
      <c r="Z20" s="213"/>
      <c r="AA20" s="213"/>
      <c r="AB20" s="213"/>
      <c r="AC20" s="214">
        <f>SUM(AC8:AC19)</f>
        <v>0</v>
      </c>
      <c r="AD20" s="213"/>
      <c r="AE20" s="213"/>
      <c r="AF20" s="213"/>
      <c r="AG20" s="214">
        <f>SUM(AG8:AG19)</f>
        <v>0</v>
      </c>
      <c r="AH20" s="213"/>
      <c r="AI20" s="213"/>
      <c r="AJ20" s="213"/>
      <c r="AK20" s="215">
        <f>SUM(AK8:AK19)</f>
        <v>0</v>
      </c>
    </row>
    <row r="21" spans="2:41" ht="30" customHeight="1" x14ac:dyDescent="0.25"/>
  </sheetData>
  <sheetProtection insertRows="0"/>
  <mergeCells count="21">
    <mergeCell ref="T6:U6"/>
    <mergeCell ref="V7:W7"/>
    <mergeCell ref="Z7:AA7"/>
    <mergeCell ref="B1:AK1"/>
    <mergeCell ref="B4:AK4"/>
    <mergeCell ref="B6:B7"/>
    <mergeCell ref="C6:C7"/>
    <mergeCell ref="D6:D7"/>
    <mergeCell ref="AK6:AK7"/>
    <mergeCell ref="AD7:AE7"/>
    <mergeCell ref="AH6:AJ6"/>
    <mergeCell ref="AH7:AI7"/>
    <mergeCell ref="V6:Y6"/>
    <mergeCell ref="Z6:AC6"/>
    <mergeCell ref="AD6:AG6"/>
    <mergeCell ref="B8:B10"/>
    <mergeCell ref="B11:B13"/>
    <mergeCell ref="B14:B16"/>
    <mergeCell ref="B17:B19"/>
    <mergeCell ref="F6:S6"/>
    <mergeCell ref="E6:E7"/>
  </mergeCells>
  <pageMargins left="0.7" right="0.7" top="0.75" bottom="0.75" header="0" footer="0"/>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xr:uid="{1113C62C-62B3-4F1E-9C48-1DE40C024976}">
          <x14:formula1>
            <xm:f>'A1 y A2-Valores por defecto'!$A$9:$A$14</xm:f>
          </x14:formula1>
          <xm:sqref>C8:C10</xm:sqref>
        </x14:dataValidation>
        <x14:dataValidation type="list" allowBlank="1" showErrorMessage="1" xr:uid="{4F21E790-70B7-4E14-AFEE-E26CFC4DF5AA}">
          <x14:formula1>
            <xm:f>'A1 y A2-Valores por defecto'!$A$16:$A$22</xm:f>
          </x14:formula1>
          <xm:sqref>C11:C13</xm:sqref>
        </x14:dataValidation>
        <x14:dataValidation type="list" allowBlank="1" showErrorMessage="1" xr:uid="{87D259CC-42E1-4D49-8778-AAA86DE40839}">
          <x14:formula1>
            <xm:f>'A1 y A2-Valores por defecto'!$A$25:$A$32</xm:f>
          </x14:formula1>
          <xm:sqref>C14:C16</xm:sqref>
        </x14:dataValidation>
        <x14:dataValidation type="list" allowBlank="1" showErrorMessage="1" xr:uid="{2504A4A5-886E-45E9-8C7D-C803558CCE22}">
          <x14:formula1>
            <xm:f>'A1 y A2-Valores por defecto'!$A$36:$A$42</xm:f>
          </x14:formula1>
          <xm:sqref>C17:C19</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2B02E-CAD1-4E7C-9DC4-FED5080F27B0}">
  <sheetPr>
    <tabColor theme="8" tint="-0.499984740745262"/>
  </sheetPr>
  <dimension ref="B1:AD19"/>
  <sheetViews>
    <sheetView showGridLines="0" zoomScale="80" zoomScaleNormal="80" workbookViewId="0">
      <pane xSplit="2" ySplit="1" topLeftCell="C2" activePane="bottomRight" state="frozen"/>
      <selection pane="topRight" activeCell="C1" sqref="C1"/>
      <selection pane="bottomLeft" activeCell="A2" sqref="A2"/>
      <selection pane="bottomRight" activeCell="J34" sqref="J34"/>
    </sheetView>
  </sheetViews>
  <sheetFormatPr baseColWidth="10" defaultColWidth="14.42578125" defaultRowHeight="16.5" x14ac:dyDescent="0.25"/>
  <cols>
    <col min="1" max="1" width="9.85546875" style="192" customWidth="1"/>
    <col min="2" max="2" width="39.5703125" style="192" customWidth="1"/>
    <col min="3" max="3" width="27" style="192" customWidth="1"/>
    <col min="4" max="4" width="9.140625" style="192" customWidth="1"/>
    <col min="5" max="5" width="25.42578125" style="192" customWidth="1"/>
    <col min="6" max="6" width="10.140625" style="192" customWidth="1"/>
    <col min="7" max="9" width="9.5703125" style="192" customWidth="1"/>
    <col min="10" max="10" width="10.140625" style="192" customWidth="1"/>
    <col min="11" max="11" width="9.5703125" style="192" customWidth="1"/>
    <col min="12" max="12" width="9.28515625" style="192" customWidth="1"/>
    <col min="13" max="13" width="9.85546875" style="192" customWidth="1"/>
    <col min="14" max="14" width="10.7109375" style="192" customWidth="1"/>
    <col min="15" max="15" width="9.28515625" style="192" customWidth="1"/>
    <col min="16" max="16" width="10.28515625" style="192" customWidth="1"/>
    <col min="17" max="17" width="10.140625" style="192" customWidth="1"/>
    <col min="18" max="18" width="14" style="192" customWidth="1"/>
    <col min="19" max="19" width="12.42578125" style="192" customWidth="1"/>
    <col min="20" max="21" width="10.7109375" style="192" hidden="1" customWidth="1"/>
    <col min="22" max="22" width="12.42578125" style="192" customWidth="1"/>
    <col min="23" max="23" width="16.28515625" style="192" customWidth="1"/>
    <col min="24" max="24" width="11.7109375" style="192" customWidth="1"/>
    <col min="25" max="25" width="11.85546875" style="192" customWidth="1"/>
    <col min="26" max="26" width="17" style="192" customWidth="1"/>
    <col min="27" max="30" width="13.28515625" style="192" customWidth="1"/>
    <col min="31" max="16384" width="14.42578125" style="192"/>
  </cols>
  <sheetData>
    <row r="1" spans="2:30" ht="37.5" customHeight="1" x14ac:dyDescent="0.25">
      <c r="B1" s="600" t="s">
        <v>8</v>
      </c>
      <c r="C1" s="601"/>
      <c r="D1" s="601"/>
      <c r="E1" s="601"/>
      <c r="F1" s="601"/>
      <c r="G1" s="601"/>
      <c r="H1" s="601"/>
      <c r="I1" s="601"/>
      <c r="J1" s="601"/>
      <c r="K1" s="601"/>
      <c r="L1" s="601"/>
      <c r="M1" s="601"/>
      <c r="N1" s="601"/>
      <c r="O1" s="601"/>
      <c r="P1" s="601"/>
      <c r="Q1" s="601"/>
      <c r="R1" s="601"/>
      <c r="S1" s="601"/>
      <c r="T1" s="601"/>
      <c r="U1" s="601"/>
      <c r="V1" s="601"/>
      <c r="W1" s="601"/>
      <c r="X1" s="601"/>
      <c r="Y1" s="601"/>
      <c r="Z1" s="601"/>
      <c r="AA1" s="191"/>
      <c r="AB1" s="191"/>
      <c r="AC1" s="191"/>
      <c r="AD1" s="191"/>
    </row>
    <row r="2" spans="2:30" ht="37.5" customHeight="1" x14ac:dyDescent="0.25">
      <c r="B2" s="222" t="s">
        <v>8</v>
      </c>
      <c r="C2" s="223"/>
      <c r="D2" s="223"/>
      <c r="E2" s="223"/>
      <c r="F2" s="223"/>
      <c r="G2" s="223"/>
      <c r="H2" s="223"/>
      <c r="I2" s="223"/>
      <c r="J2" s="223"/>
      <c r="K2" s="223"/>
      <c r="L2" s="223"/>
      <c r="M2" s="223"/>
      <c r="N2" s="223"/>
      <c r="O2" s="223"/>
      <c r="P2" s="223"/>
      <c r="Q2" s="223"/>
      <c r="R2" s="223"/>
      <c r="S2" s="223"/>
      <c r="T2" s="223"/>
      <c r="U2" s="223"/>
      <c r="V2" s="223"/>
      <c r="W2" s="223"/>
      <c r="X2" s="223"/>
      <c r="Y2" s="223"/>
      <c r="Z2" s="223"/>
      <c r="AA2" s="191"/>
      <c r="AB2" s="191"/>
      <c r="AC2" s="191"/>
      <c r="AD2" s="191"/>
    </row>
    <row r="3" spans="2:30" ht="30" customHeight="1" x14ac:dyDescent="0.25">
      <c r="B3" s="224"/>
      <c r="C3" s="225"/>
      <c r="D3" s="225"/>
      <c r="E3" s="225"/>
      <c r="F3" s="225"/>
      <c r="G3" s="225"/>
      <c r="H3" s="225"/>
      <c r="I3" s="225"/>
      <c r="J3" s="225"/>
      <c r="K3" s="225"/>
      <c r="L3" s="225"/>
      <c r="M3" s="225"/>
      <c r="N3" s="225"/>
      <c r="O3" s="225"/>
      <c r="P3" s="225"/>
      <c r="Q3" s="225"/>
      <c r="R3" s="225"/>
      <c r="S3" s="225"/>
      <c r="T3" s="225"/>
      <c r="U3" s="225"/>
      <c r="V3" s="225"/>
      <c r="W3" s="225"/>
      <c r="X3" s="225"/>
      <c r="Y3" s="225"/>
      <c r="Z3" s="225"/>
      <c r="AA3" s="191"/>
      <c r="AB3" s="191"/>
      <c r="AC3" s="191"/>
      <c r="AD3" s="191"/>
    </row>
    <row r="4" spans="2:30" ht="39" customHeight="1" x14ac:dyDescent="0.25">
      <c r="B4" s="602" t="s">
        <v>46</v>
      </c>
      <c r="C4" s="602"/>
      <c r="D4" s="602"/>
      <c r="E4" s="602"/>
      <c r="F4" s="602"/>
      <c r="G4" s="602"/>
      <c r="H4" s="602"/>
      <c r="I4" s="602"/>
      <c r="J4" s="602"/>
      <c r="K4" s="602"/>
      <c r="L4" s="602"/>
      <c r="M4" s="602"/>
      <c r="N4" s="602"/>
      <c r="O4" s="602"/>
      <c r="P4" s="602"/>
      <c r="Q4" s="602"/>
      <c r="R4" s="602"/>
      <c r="S4" s="602"/>
      <c r="T4" s="602"/>
      <c r="U4" s="602"/>
      <c r="V4" s="602"/>
      <c r="W4" s="602"/>
      <c r="X4" s="602"/>
      <c r="Y4" s="602"/>
      <c r="Z4" s="602"/>
    </row>
    <row r="5" spans="2:30" ht="12.75" customHeight="1" x14ac:dyDescent="0.25">
      <c r="B5" s="197"/>
      <c r="C5" s="198"/>
      <c r="D5" s="198"/>
      <c r="E5" s="198"/>
      <c r="F5" s="198"/>
      <c r="G5" s="198"/>
      <c r="H5" s="198"/>
      <c r="I5" s="198"/>
      <c r="J5" s="198"/>
      <c r="K5" s="198"/>
      <c r="L5" s="198"/>
      <c r="M5" s="198"/>
      <c r="N5" s="198"/>
      <c r="O5" s="198"/>
      <c r="P5" s="198"/>
      <c r="Q5" s="198"/>
      <c r="R5" s="198"/>
      <c r="S5" s="198"/>
      <c r="T5" s="198"/>
      <c r="U5" s="198"/>
      <c r="V5" s="198"/>
      <c r="W5" s="198"/>
      <c r="X5" s="198"/>
      <c r="Y5" s="198"/>
      <c r="Z5" s="198"/>
    </row>
    <row r="6" spans="2:30" x14ac:dyDescent="0.25">
      <c r="B6" s="603" t="s">
        <v>10</v>
      </c>
      <c r="C6" s="603" t="s">
        <v>11</v>
      </c>
      <c r="D6" s="603" t="s">
        <v>12</v>
      </c>
      <c r="E6" s="598" t="s">
        <v>664</v>
      </c>
      <c r="F6" s="603" t="s">
        <v>13</v>
      </c>
      <c r="G6" s="615"/>
      <c r="H6" s="615"/>
      <c r="I6" s="615"/>
      <c r="J6" s="615"/>
      <c r="K6" s="615"/>
      <c r="L6" s="615"/>
      <c r="M6" s="615"/>
      <c r="N6" s="615"/>
      <c r="O6" s="615"/>
      <c r="P6" s="615"/>
      <c r="Q6" s="615"/>
      <c r="R6" s="615"/>
      <c r="S6" s="615"/>
      <c r="T6" s="603" t="s">
        <v>14</v>
      </c>
      <c r="U6" s="615"/>
      <c r="V6" s="603" t="s">
        <v>696</v>
      </c>
      <c r="W6" s="604"/>
      <c r="X6" s="604"/>
      <c r="Y6" s="604"/>
      <c r="Z6" s="603" t="s">
        <v>17</v>
      </c>
      <c r="AA6" s="199"/>
      <c r="AB6" s="199"/>
      <c r="AC6" s="199"/>
      <c r="AD6" s="199"/>
    </row>
    <row r="7" spans="2:30" ht="67.5" customHeight="1" x14ac:dyDescent="0.25">
      <c r="B7" s="615"/>
      <c r="C7" s="615"/>
      <c r="D7" s="615"/>
      <c r="E7" s="599"/>
      <c r="F7" s="200" t="s">
        <v>18</v>
      </c>
      <c r="G7" s="200" t="s">
        <v>19</v>
      </c>
      <c r="H7" s="200" t="s">
        <v>20</v>
      </c>
      <c r="I7" s="200" t="s">
        <v>21</v>
      </c>
      <c r="J7" s="200" t="s">
        <v>22</v>
      </c>
      <c r="K7" s="200" t="s">
        <v>23</v>
      </c>
      <c r="L7" s="200" t="s">
        <v>24</v>
      </c>
      <c r="M7" s="200" t="s">
        <v>25</v>
      </c>
      <c r="N7" s="200" t="s">
        <v>26</v>
      </c>
      <c r="O7" s="200" t="s">
        <v>27</v>
      </c>
      <c r="P7" s="200" t="s">
        <v>28</v>
      </c>
      <c r="Q7" s="200" t="s">
        <v>29</v>
      </c>
      <c r="R7" s="201" t="s">
        <v>30</v>
      </c>
      <c r="S7" s="200" t="s">
        <v>31</v>
      </c>
      <c r="T7" s="200" t="s">
        <v>32</v>
      </c>
      <c r="U7" s="200" t="s">
        <v>47</v>
      </c>
      <c r="V7" s="604" t="s">
        <v>699</v>
      </c>
      <c r="W7" s="604"/>
      <c r="X7" s="200" t="s">
        <v>700</v>
      </c>
      <c r="Y7" s="200" t="s">
        <v>701</v>
      </c>
      <c r="Z7" s="615"/>
      <c r="AA7" s="202"/>
      <c r="AB7" s="202"/>
      <c r="AC7" s="202"/>
      <c r="AD7" s="202"/>
    </row>
    <row r="8" spans="2:30" x14ac:dyDescent="0.25">
      <c r="B8" s="612" t="s">
        <v>48</v>
      </c>
      <c r="C8" s="226" t="s">
        <v>49</v>
      </c>
      <c r="D8" s="227" t="str">
        <f>VLOOKUP($C8,'A1 y A2-Valores por defecto'!$A$81:$H$89,2,FALSE)</f>
        <v>ton</v>
      </c>
      <c r="E8" s="228"/>
      <c r="F8" s="229"/>
      <c r="G8" s="229"/>
      <c r="H8" s="229"/>
      <c r="I8" s="229"/>
      <c r="J8" s="229"/>
      <c r="K8" s="229"/>
      <c r="L8" s="229"/>
      <c r="M8" s="229"/>
      <c r="N8" s="229"/>
      <c r="O8" s="229"/>
      <c r="P8" s="229"/>
      <c r="Q8" s="229"/>
      <c r="R8" s="230">
        <f t="shared" ref="R8:R16" si="0">SUM(F8:Q8)</f>
        <v>0</v>
      </c>
      <c r="S8" s="230">
        <f t="shared" ref="S8:S16" si="1">COUNT(F8:Q8)</f>
        <v>0</v>
      </c>
      <c r="T8" s="230">
        <f t="shared" ref="T8:T16" si="2">IF(S8&gt;1,AVERAGE(F8:Q8),0)</f>
        <v>0</v>
      </c>
      <c r="U8" s="230">
        <f t="shared" ref="U8:U16" si="3">IF(S8&gt;1,STDEV(F8:Q8),0)</f>
        <v>0</v>
      </c>
      <c r="V8" s="231">
        <f>VLOOKUP($C8,'A1 y A2-Valores por defecto'!$A$81:$H$89,5,FALSE)</f>
        <v>530</v>
      </c>
      <c r="W8" s="227" t="str">
        <f>VLOOKUP($C8,'A1 y A2-Valores por defecto'!$A$81:$H$89,6,FALSE)</f>
        <v>kg CO2eq / ton</v>
      </c>
      <c r="X8" s="230">
        <f>$T8*$V8</f>
        <v>0</v>
      </c>
      <c r="Y8" s="230">
        <f t="shared" ref="Y8:Y16" si="4">$X8/1000</f>
        <v>0</v>
      </c>
      <c r="Z8" s="230">
        <f>Y8</f>
        <v>0</v>
      </c>
      <c r="AA8" s="220"/>
      <c r="AB8" s="220"/>
      <c r="AC8" s="220"/>
      <c r="AD8" s="220"/>
    </row>
    <row r="9" spans="2:30" x14ac:dyDescent="0.25">
      <c r="B9" s="613"/>
      <c r="C9" s="226" t="s">
        <v>329</v>
      </c>
      <c r="D9" s="227" t="str">
        <f>VLOOKUP($C9,'A1 y A2-Valores por defecto'!$A$81:$H$89,2,FALSE)</f>
        <v>ton</v>
      </c>
      <c r="E9" s="228"/>
      <c r="F9" s="229"/>
      <c r="G9" s="229"/>
      <c r="H9" s="229"/>
      <c r="I9" s="229"/>
      <c r="J9" s="229"/>
      <c r="K9" s="229"/>
      <c r="L9" s="229"/>
      <c r="M9" s="229"/>
      <c r="N9" s="229"/>
      <c r="O9" s="229"/>
      <c r="P9" s="229"/>
      <c r="Q9" s="229"/>
      <c r="R9" s="230">
        <f t="shared" si="0"/>
        <v>0</v>
      </c>
      <c r="S9" s="230">
        <f t="shared" si="1"/>
        <v>0</v>
      </c>
      <c r="T9" s="230">
        <f t="shared" si="2"/>
        <v>0</v>
      </c>
      <c r="U9" s="230">
        <f t="shared" si="3"/>
        <v>0</v>
      </c>
      <c r="V9" s="231">
        <f>VLOOKUP($C9,'A1 y A2-Valores por defecto'!$A$81:$H$89,5,FALSE)</f>
        <v>439.71</v>
      </c>
      <c r="W9" s="227" t="str">
        <f>VLOOKUP($C9,'A1 y A2-Valores por defecto'!$A$81:$H$89,6,FALSE)</f>
        <v>kg CO2eq / ton</v>
      </c>
      <c r="X9" s="230">
        <f t="shared" ref="X9:X12" si="5">$T9*$V9</f>
        <v>0</v>
      </c>
      <c r="Y9" s="230">
        <f t="shared" si="4"/>
        <v>0</v>
      </c>
      <c r="Z9" s="230">
        <f t="shared" ref="Z9:Z12" si="6">Y9</f>
        <v>0</v>
      </c>
      <c r="AA9" s="220"/>
      <c r="AB9" s="220"/>
      <c r="AC9" s="220"/>
      <c r="AD9" s="220"/>
    </row>
    <row r="10" spans="2:30" x14ac:dyDescent="0.25">
      <c r="B10" s="613"/>
      <c r="C10" s="226" t="s">
        <v>118</v>
      </c>
      <c r="D10" s="227" t="str">
        <f>VLOOKUP($C10,'A1 y A2-Valores por defecto'!$A$81:$H$89,2,FALSE)</f>
        <v>ton</v>
      </c>
      <c r="E10" s="228"/>
      <c r="F10" s="229"/>
      <c r="G10" s="229"/>
      <c r="H10" s="229"/>
      <c r="I10" s="229"/>
      <c r="J10" s="229"/>
      <c r="K10" s="229"/>
      <c r="L10" s="229"/>
      <c r="M10" s="229"/>
      <c r="N10" s="229"/>
      <c r="O10" s="229"/>
      <c r="P10" s="229"/>
      <c r="Q10" s="229"/>
      <c r="R10" s="230">
        <f t="shared" si="0"/>
        <v>0</v>
      </c>
      <c r="S10" s="230">
        <f t="shared" si="1"/>
        <v>0</v>
      </c>
      <c r="T10" s="230">
        <f t="shared" si="2"/>
        <v>0</v>
      </c>
      <c r="U10" s="230">
        <f t="shared" si="3"/>
        <v>0</v>
      </c>
      <c r="V10" s="231">
        <f>VLOOKUP($C10,'A1 y A2-Valores por defecto'!$A$81:$H$89,5,FALSE)</f>
        <v>210</v>
      </c>
      <c r="W10" s="227" t="str">
        <f>VLOOKUP($C10,'A1 y A2-Valores por defecto'!$A$81:$H$89,6,FALSE)</f>
        <v>kg CO2eq / ton</v>
      </c>
      <c r="X10" s="230">
        <f t="shared" si="5"/>
        <v>0</v>
      </c>
      <c r="Y10" s="230">
        <f t="shared" si="4"/>
        <v>0</v>
      </c>
      <c r="Z10" s="230">
        <f t="shared" si="6"/>
        <v>0</v>
      </c>
      <c r="AA10" s="220"/>
      <c r="AB10" s="220"/>
      <c r="AC10" s="220"/>
      <c r="AD10" s="220"/>
    </row>
    <row r="11" spans="2:30" x14ac:dyDescent="0.25">
      <c r="B11" s="613"/>
      <c r="C11" s="226" t="s">
        <v>331</v>
      </c>
      <c r="D11" s="227" t="str">
        <f>VLOOKUP($C11,'A1 y A2-Valores por defecto'!$A$81:$H$89,2,FALSE)</f>
        <v>kg</v>
      </c>
      <c r="E11" s="228"/>
      <c r="F11" s="229"/>
      <c r="G11" s="229"/>
      <c r="H11" s="229"/>
      <c r="I11" s="229"/>
      <c r="J11" s="229"/>
      <c r="K11" s="229"/>
      <c r="L11" s="229"/>
      <c r="M11" s="229"/>
      <c r="N11" s="229"/>
      <c r="O11" s="229"/>
      <c r="P11" s="229"/>
      <c r="Q11" s="229"/>
      <c r="R11" s="230">
        <f t="shared" si="0"/>
        <v>0</v>
      </c>
      <c r="S11" s="230">
        <f t="shared" si="1"/>
        <v>0</v>
      </c>
      <c r="T11" s="230">
        <f t="shared" si="2"/>
        <v>0</v>
      </c>
      <c r="U11" s="230">
        <f t="shared" si="3"/>
        <v>0</v>
      </c>
      <c r="V11" s="231">
        <f>VLOOKUP($C11,'A1 y A2-Valores por defecto'!$A$81:$H$89,5,FALSE)</f>
        <v>1100</v>
      </c>
      <c r="W11" s="227" t="str">
        <f>VLOOKUP($C11,'A1 y A2-Valores por defecto'!$A$81:$H$89,6,FALSE)</f>
        <v>kg CO2eq / ton</v>
      </c>
      <c r="X11" s="230">
        <f t="shared" si="5"/>
        <v>0</v>
      </c>
      <c r="Y11" s="230">
        <f t="shared" si="4"/>
        <v>0</v>
      </c>
      <c r="Z11" s="230">
        <f t="shared" si="6"/>
        <v>0</v>
      </c>
      <c r="AA11" s="220"/>
      <c r="AB11" s="220"/>
      <c r="AC11" s="220"/>
      <c r="AD11" s="220"/>
    </row>
    <row r="12" spans="2:30" x14ac:dyDescent="0.25">
      <c r="B12" s="614"/>
      <c r="C12" s="226" t="s">
        <v>50</v>
      </c>
      <c r="D12" s="227" t="str">
        <f>VLOOKUP($C12,'A1 y A2-Valores por defecto'!$A$81:$H$89,2,FALSE)</f>
        <v>ton</v>
      </c>
      <c r="E12" s="228"/>
      <c r="F12" s="229"/>
      <c r="G12" s="229"/>
      <c r="H12" s="229"/>
      <c r="I12" s="229"/>
      <c r="J12" s="229"/>
      <c r="K12" s="229"/>
      <c r="L12" s="229"/>
      <c r="M12" s="229"/>
      <c r="N12" s="229"/>
      <c r="O12" s="229"/>
      <c r="P12" s="229"/>
      <c r="Q12" s="229"/>
      <c r="R12" s="230">
        <f t="shared" si="0"/>
        <v>0</v>
      </c>
      <c r="S12" s="230">
        <f t="shared" si="1"/>
        <v>0</v>
      </c>
      <c r="T12" s="230">
        <f t="shared" si="2"/>
        <v>0</v>
      </c>
      <c r="U12" s="230">
        <f t="shared" si="3"/>
        <v>0</v>
      </c>
      <c r="V12" s="231">
        <f>VLOOKUP($C12,'A1 y A2-Valores por defecto'!$A$81:$H$89,5,FALSE)</f>
        <v>750</v>
      </c>
      <c r="W12" s="227" t="str">
        <f>VLOOKUP($C12,'A1 y A2-Valores por defecto'!$A$81:$H$89,6,FALSE)</f>
        <v>kg CO2eq / ton</v>
      </c>
      <c r="X12" s="230">
        <f t="shared" si="5"/>
        <v>0</v>
      </c>
      <c r="Y12" s="230">
        <f t="shared" si="4"/>
        <v>0</v>
      </c>
      <c r="Z12" s="230">
        <f t="shared" si="6"/>
        <v>0</v>
      </c>
      <c r="AA12" s="220"/>
      <c r="AB12" s="220"/>
      <c r="AC12" s="220"/>
      <c r="AD12" s="220"/>
    </row>
    <row r="13" spans="2:30" x14ac:dyDescent="0.25">
      <c r="B13" s="211" t="s">
        <v>282</v>
      </c>
      <c r="C13" s="232"/>
      <c r="D13" s="233"/>
      <c r="E13" s="233"/>
      <c r="F13" s="232"/>
      <c r="G13" s="232"/>
      <c r="H13" s="232"/>
      <c r="I13" s="232"/>
      <c r="J13" s="232"/>
      <c r="K13" s="232"/>
      <c r="L13" s="232"/>
      <c r="M13" s="232"/>
      <c r="N13" s="232"/>
      <c r="O13" s="232"/>
      <c r="P13" s="232"/>
      <c r="Q13" s="232"/>
      <c r="R13" s="234"/>
      <c r="S13" s="234"/>
      <c r="T13" s="234"/>
      <c r="U13" s="234"/>
      <c r="V13" s="234"/>
      <c r="W13" s="234"/>
      <c r="X13" s="234"/>
      <c r="Y13" s="234"/>
      <c r="Z13" s="235">
        <f>SUM(Z8:Z12)</f>
        <v>0</v>
      </c>
    </row>
    <row r="14" spans="2:30" x14ac:dyDescent="0.25">
      <c r="B14" s="612" t="s">
        <v>51</v>
      </c>
      <c r="C14" s="226" t="s">
        <v>52</v>
      </c>
      <c r="D14" s="227" t="str">
        <f>VLOOKUP($C14,'A1 y A2-Valores por defecto'!$A$81:$H$89,2,FALSE)</f>
        <v>lt</v>
      </c>
      <c r="E14" s="228"/>
      <c r="F14" s="229"/>
      <c r="G14" s="229"/>
      <c r="H14" s="229"/>
      <c r="I14" s="229"/>
      <c r="J14" s="229"/>
      <c r="K14" s="229"/>
      <c r="L14" s="229"/>
      <c r="M14" s="229"/>
      <c r="N14" s="229"/>
      <c r="O14" s="229"/>
      <c r="P14" s="229"/>
      <c r="Q14" s="229"/>
      <c r="R14" s="230">
        <f t="shared" si="0"/>
        <v>0</v>
      </c>
      <c r="S14" s="230">
        <f t="shared" si="1"/>
        <v>0</v>
      </c>
      <c r="T14" s="230">
        <f t="shared" si="2"/>
        <v>0</v>
      </c>
      <c r="U14" s="230">
        <f t="shared" si="3"/>
        <v>0</v>
      </c>
      <c r="V14" s="231">
        <f>VLOOKUP($C14,'A1 y A2-Valores por defecto'!$A$81:$H$89,5,FALSE)</f>
        <v>0.55805085600000004</v>
      </c>
      <c r="W14" s="227" t="str">
        <f>VLOOKUP($C14,'A1 y A2-Valores por defecto'!$A$81:$H$89,6,FALSE)</f>
        <v>kg CO2eq / ton</v>
      </c>
      <c r="X14" s="230">
        <f>IF(C14="Lubricantes",$T14*0.001,$T14)*$V14</f>
        <v>0</v>
      </c>
      <c r="Y14" s="230">
        <f t="shared" si="4"/>
        <v>0</v>
      </c>
      <c r="Z14" s="230">
        <f>Y14</f>
        <v>0</v>
      </c>
      <c r="AA14" s="220"/>
      <c r="AB14" s="220"/>
      <c r="AC14" s="220"/>
      <c r="AD14" s="220"/>
    </row>
    <row r="15" spans="2:30" x14ac:dyDescent="0.25">
      <c r="B15" s="613"/>
      <c r="C15" s="226" t="s">
        <v>52</v>
      </c>
      <c r="D15" s="227" t="str">
        <f>VLOOKUP($C15,'A1 y A2-Valores por defecto'!$A$81:$H$89,2,FALSE)</f>
        <v>lt</v>
      </c>
      <c r="E15" s="228"/>
      <c r="F15" s="229"/>
      <c r="G15" s="229"/>
      <c r="H15" s="229"/>
      <c r="I15" s="229"/>
      <c r="J15" s="229"/>
      <c r="K15" s="229"/>
      <c r="L15" s="229"/>
      <c r="M15" s="229"/>
      <c r="N15" s="229"/>
      <c r="O15" s="229"/>
      <c r="P15" s="229"/>
      <c r="Q15" s="229"/>
      <c r="R15" s="230">
        <f t="shared" si="0"/>
        <v>0</v>
      </c>
      <c r="S15" s="230">
        <f t="shared" si="1"/>
        <v>0</v>
      </c>
      <c r="T15" s="230">
        <f t="shared" si="2"/>
        <v>0</v>
      </c>
      <c r="U15" s="230">
        <f t="shared" si="3"/>
        <v>0</v>
      </c>
      <c r="V15" s="231">
        <f>VLOOKUP($C15,'A1 y A2-Valores por defecto'!$A$81:$H$89,5,FALSE)</f>
        <v>0.55805085600000004</v>
      </c>
      <c r="W15" s="227" t="str">
        <f>VLOOKUP($C15,'A1 y A2-Valores por defecto'!$A$81:$H$89,6,FALSE)</f>
        <v>kg CO2eq / ton</v>
      </c>
      <c r="X15" s="230">
        <f t="shared" ref="X15:X16" si="7">IF(C15="Lubricantes",$T15*0.001,$T15)*$V15</f>
        <v>0</v>
      </c>
      <c r="Y15" s="230">
        <f t="shared" si="4"/>
        <v>0</v>
      </c>
      <c r="Z15" s="230">
        <f t="shared" ref="Z15:Z16" si="8">Y15</f>
        <v>0</v>
      </c>
      <c r="AA15" s="220"/>
      <c r="AB15" s="220"/>
      <c r="AC15" s="220"/>
      <c r="AD15" s="220"/>
    </row>
    <row r="16" spans="2:30" x14ac:dyDescent="0.25">
      <c r="B16" s="614"/>
      <c r="C16" s="226" t="s">
        <v>53</v>
      </c>
      <c r="D16" s="227" t="str">
        <f>VLOOKUP($C16,'A1 y A2-Valores por defecto'!$A$81:$H$89,2,FALSE)</f>
        <v>kg</v>
      </c>
      <c r="E16" s="228"/>
      <c r="F16" s="229"/>
      <c r="G16" s="229"/>
      <c r="H16" s="229"/>
      <c r="I16" s="229"/>
      <c r="J16" s="229"/>
      <c r="K16" s="229"/>
      <c r="L16" s="229"/>
      <c r="M16" s="229"/>
      <c r="N16" s="229"/>
      <c r="O16" s="229"/>
      <c r="P16" s="229"/>
      <c r="Q16" s="229"/>
      <c r="R16" s="230">
        <f t="shared" si="0"/>
        <v>0</v>
      </c>
      <c r="S16" s="230">
        <f t="shared" si="1"/>
        <v>0</v>
      </c>
      <c r="T16" s="230">
        <f t="shared" si="2"/>
        <v>0</v>
      </c>
      <c r="U16" s="230">
        <f t="shared" si="3"/>
        <v>0</v>
      </c>
      <c r="V16" s="231">
        <f>VLOOKUP($C16,'A1 y A2-Valores por defecto'!$A$81:$H$89,5,FALSE)</f>
        <v>1.4666666666666666E-2</v>
      </c>
      <c r="W16" s="227" t="str">
        <f>VLOOKUP($C16,'A1 y A2-Valores por defecto'!$A$81:$H$89,6,FALSE)</f>
        <v>kg CO2eq / ton</v>
      </c>
      <c r="X16" s="230">
        <f t="shared" si="7"/>
        <v>0</v>
      </c>
      <c r="Y16" s="230">
        <f t="shared" si="4"/>
        <v>0</v>
      </c>
      <c r="Z16" s="230">
        <f t="shared" si="8"/>
        <v>0</v>
      </c>
      <c r="AA16" s="220"/>
      <c r="AB16" s="220"/>
      <c r="AC16" s="220"/>
      <c r="AD16" s="220"/>
    </row>
    <row r="17" spans="2:26" x14ac:dyDescent="0.25">
      <c r="B17" s="211" t="s">
        <v>300</v>
      </c>
      <c r="C17" s="236"/>
      <c r="D17" s="234"/>
      <c r="E17" s="234"/>
      <c r="F17" s="236"/>
      <c r="G17" s="236"/>
      <c r="H17" s="236"/>
      <c r="I17" s="236"/>
      <c r="J17" s="236"/>
      <c r="K17" s="236"/>
      <c r="L17" s="236"/>
      <c r="M17" s="236"/>
      <c r="N17" s="236"/>
      <c r="O17" s="236"/>
      <c r="P17" s="236"/>
      <c r="Q17" s="236"/>
      <c r="R17" s="234"/>
      <c r="S17" s="234"/>
      <c r="T17" s="234"/>
      <c r="U17" s="234"/>
      <c r="V17" s="234"/>
      <c r="W17" s="234"/>
      <c r="X17" s="234"/>
      <c r="Y17" s="234"/>
      <c r="Z17" s="235">
        <f>SUM(Z14:Z16)</f>
        <v>0</v>
      </c>
    </row>
    <row r="18" spans="2:26" x14ac:dyDescent="0.25">
      <c r="B18" s="211" t="s">
        <v>299</v>
      </c>
      <c r="C18" s="236"/>
      <c r="D18" s="234"/>
      <c r="E18" s="234"/>
      <c r="F18" s="236"/>
      <c r="G18" s="236"/>
      <c r="H18" s="236"/>
      <c r="I18" s="236"/>
      <c r="J18" s="236"/>
      <c r="K18" s="236"/>
      <c r="L18" s="236"/>
      <c r="M18" s="236"/>
      <c r="N18" s="236"/>
      <c r="O18" s="236"/>
      <c r="P18" s="236"/>
      <c r="Q18" s="236"/>
      <c r="R18" s="234"/>
      <c r="S18" s="234"/>
      <c r="T18" s="234"/>
      <c r="U18" s="234"/>
      <c r="V18" s="234"/>
      <c r="W18" s="234"/>
      <c r="X18" s="234"/>
      <c r="Y18" s="237">
        <f>SUM(Y8:Y12,Y14:Y16)</f>
        <v>0</v>
      </c>
      <c r="Z18" s="235">
        <f>Z13+Z17</f>
        <v>0</v>
      </c>
    </row>
    <row r="19" spans="2:26" ht="15.75" customHeight="1" x14ac:dyDescent="0.25"/>
  </sheetData>
  <sheetProtection insertRows="0"/>
  <mergeCells count="13">
    <mergeCell ref="B8:B12"/>
    <mergeCell ref="B14:B16"/>
    <mergeCell ref="B1:Z1"/>
    <mergeCell ref="Z6:Z7"/>
    <mergeCell ref="B4:Z4"/>
    <mergeCell ref="B6:B7"/>
    <mergeCell ref="C6:C7"/>
    <mergeCell ref="D6:D7"/>
    <mergeCell ref="F6:S6"/>
    <mergeCell ref="T6:U6"/>
    <mergeCell ref="V6:Y6"/>
    <mergeCell ref="V7:W7"/>
    <mergeCell ref="E6:E7"/>
  </mergeCells>
  <pageMargins left="0.7" right="0.7" top="0.75" bottom="0.75" header="0" footer="0"/>
  <pageSetup paperSize="9" orientation="portrait"/>
  <legacyDrawing r:id="rId1"/>
  <extLst>
    <ext xmlns:x14="http://schemas.microsoft.com/office/spreadsheetml/2009/9/main" uri="{CCE6A557-97BC-4b89-ADB6-D9C93CAAB3DF}">
      <x14:dataValidations xmlns:xm="http://schemas.microsoft.com/office/excel/2006/main" count="2">
        <x14:dataValidation type="list" allowBlank="1" showErrorMessage="1" xr:uid="{E31B449F-C6C0-4465-866C-0E538825604F}">
          <x14:formula1>
            <xm:f>'A1 y A2-Valores por defecto'!$A$88:$A$89</xm:f>
          </x14:formula1>
          <xm:sqref>C14:C16</xm:sqref>
        </x14:dataValidation>
        <x14:dataValidation type="list" allowBlank="1" showErrorMessage="1" xr:uid="{F432D757-6B2D-4691-8F9B-B58FAA8A8D4A}">
          <x14:formula1>
            <xm:f>'A1 y A2-Valores por defecto'!$A$81:$A$87</xm:f>
          </x14:formula1>
          <xm:sqref>C8:C12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C5AF7-A103-41C3-AEDD-78CCAC451745}">
  <sheetPr>
    <tabColor theme="8" tint="-0.499984740745262"/>
  </sheetPr>
  <dimension ref="B1:AM21"/>
  <sheetViews>
    <sheetView showGridLines="0" zoomScale="90" zoomScaleNormal="90" workbookViewId="0">
      <pane xSplit="2" ySplit="1" topLeftCell="C2" activePane="bottomRight" state="frozen"/>
      <selection pane="topRight" activeCell="C1" sqref="C1"/>
      <selection pane="bottomLeft" activeCell="A2" sqref="A2"/>
      <selection pane="bottomRight" activeCell="AG22" sqref="AG22"/>
    </sheetView>
  </sheetViews>
  <sheetFormatPr baseColWidth="10" defaultColWidth="14.42578125" defaultRowHeight="16.5" x14ac:dyDescent="0.25"/>
  <cols>
    <col min="1" max="1" width="9.85546875" style="192" customWidth="1"/>
    <col min="2" max="2" width="35" style="192" customWidth="1"/>
    <col min="3" max="3" width="28.28515625" style="192" customWidth="1"/>
    <col min="4" max="4" width="12.42578125" style="192" customWidth="1"/>
    <col min="5" max="5" width="8.42578125" style="192" customWidth="1"/>
    <col min="6" max="6" width="28.7109375" style="192" customWidth="1"/>
    <col min="7" max="7" width="10.140625" style="192" customWidth="1"/>
    <col min="8" max="10" width="9.5703125" style="192" customWidth="1"/>
    <col min="11" max="11" width="10.140625" style="192" customWidth="1"/>
    <col min="12" max="12" width="9.5703125" style="192" customWidth="1"/>
    <col min="13" max="13" width="9.28515625" style="192" customWidth="1"/>
    <col min="14" max="14" width="9.85546875" style="192" customWidth="1"/>
    <col min="15" max="15" width="10.7109375" style="192" customWidth="1"/>
    <col min="16" max="16" width="9.28515625" style="192" customWidth="1"/>
    <col min="17" max="17" width="10.42578125" style="192" customWidth="1"/>
    <col min="18" max="18" width="10.140625" style="192" customWidth="1"/>
    <col min="19" max="19" width="14" style="192" customWidth="1"/>
    <col min="20" max="20" width="12.42578125" style="192" customWidth="1"/>
    <col min="21" max="21" width="10.7109375" style="192" hidden="1" customWidth="1"/>
    <col min="22" max="22" width="7.7109375" style="192" hidden="1" customWidth="1"/>
    <col min="23" max="23" width="12.42578125" style="192" customWidth="1"/>
    <col min="24" max="24" width="16.28515625" style="192" customWidth="1"/>
    <col min="25" max="25" width="11.7109375" style="192" customWidth="1"/>
    <col min="26" max="26" width="11.85546875" style="192" customWidth="1"/>
    <col min="27" max="27" width="12.5703125" style="192" customWidth="1"/>
    <col min="28" max="28" width="19" style="192" customWidth="1"/>
    <col min="29" max="31" width="13.28515625" style="192" customWidth="1"/>
    <col min="32" max="32" width="19.140625" style="192" customWidth="1"/>
    <col min="33" max="34" width="13.28515625" style="192" customWidth="1"/>
    <col min="35" max="35" width="17" style="192" customWidth="1"/>
    <col min="36" max="39" width="13.28515625" style="192" customWidth="1"/>
    <col min="40" max="16384" width="14.42578125" style="192"/>
  </cols>
  <sheetData>
    <row r="1" spans="2:39" ht="37.5" customHeight="1" x14ac:dyDescent="0.25">
      <c r="B1" s="600" t="s">
        <v>8</v>
      </c>
      <c r="C1" s="601"/>
      <c r="D1" s="601"/>
      <c r="E1" s="601"/>
      <c r="F1" s="601"/>
      <c r="G1" s="601"/>
      <c r="H1" s="601"/>
      <c r="I1" s="601"/>
      <c r="J1" s="601"/>
      <c r="K1" s="601"/>
      <c r="L1" s="601"/>
      <c r="M1" s="601"/>
      <c r="N1" s="601"/>
      <c r="O1" s="601"/>
      <c r="P1" s="601"/>
      <c r="Q1" s="601"/>
      <c r="R1" s="601"/>
      <c r="S1" s="601"/>
      <c r="T1" s="601"/>
      <c r="U1" s="601"/>
      <c r="V1" s="601"/>
      <c r="W1" s="601"/>
      <c r="X1" s="601"/>
      <c r="Y1" s="601"/>
      <c r="Z1" s="601"/>
      <c r="AA1" s="601"/>
      <c r="AB1" s="601"/>
      <c r="AC1" s="601"/>
      <c r="AD1" s="601"/>
      <c r="AE1" s="601"/>
      <c r="AF1" s="601"/>
      <c r="AG1" s="601"/>
      <c r="AH1" s="601"/>
      <c r="AI1" s="601"/>
      <c r="AJ1" s="191"/>
      <c r="AK1" s="191"/>
      <c r="AL1" s="191"/>
      <c r="AM1" s="191"/>
    </row>
    <row r="2" spans="2:39" ht="37.5" customHeight="1" x14ac:dyDescent="0.25">
      <c r="B2" s="222" t="s">
        <v>8</v>
      </c>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191"/>
      <c r="AK2" s="191"/>
      <c r="AL2" s="191"/>
      <c r="AM2" s="191"/>
    </row>
    <row r="3" spans="2:39" ht="30" customHeight="1" x14ac:dyDescent="0.25">
      <c r="B3" s="224"/>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191"/>
      <c r="AK3" s="191"/>
      <c r="AL3" s="191"/>
      <c r="AM3" s="191"/>
    </row>
    <row r="4" spans="2:39" ht="39" customHeight="1" x14ac:dyDescent="0.25">
      <c r="B4" s="602" t="s">
        <v>46</v>
      </c>
      <c r="C4" s="602"/>
      <c r="D4" s="602"/>
      <c r="E4" s="602"/>
      <c r="F4" s="602"/>
      <c r="G4" s="602"/>
      <c r="H4" s="602"/>
      <c r="I4" s="602"/>
      <c r="J4" s="602"/>
      <c r="K4" s="602"/>
      <c r="L4" s="602"/>
      <c r="M4" s="602"/>
      <c r="N4" s="602"/>
      <c r="O4" s="602"/>
      <c r="P4" s="602"/>
      <c r="Q4" s="602"/>
      <c r="R4" s="602"/>
      <c r="S4" s="602"/>
      <c r="T4" s="602"/>
      <c r="U4" s="602"/>
      <c r="V4" s="602"/>
      <c r="W4" s="602"/>
      <c r="X4" s="602"/>
      <c r="Y4" s="602"/>
      <c r="Z4" s="602"/>
      <c r="AA4" s="602"/>
      <c r="AB4" s="602"/>
      <c r="AC4" s="602"/>
      <c r="AD4" s="602"/>
      <c r="AE4" s="602"/>
      <c r="AF4" s="602"/>
      <c r="AG4" s="602"/>
      <c r="AH4" s="602"/>
      <c r="AI4" s="602"/>
    </row>
    <row r="5" spans="2:39" ht="12.75" customHeight="1" x14ac:dyDescent="0.25">
      <c r="B5" s="197"/>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row>
    <row r="6" spans="2:39" x14ac:dyDescent="0.25">
      <c r="B6" s="603" t="s">
        <v>10</v>
      </c>
      <c r="C6" s="616" t="s">
        <v>11</v>
      </c>
      <c r="D6" s="617"/>
      <c r="E6" s="603" t="s">
        <v>12</v>
      </c>
      <c r="F6" s="598" t="s">
        <v>664</v>
      </c>
      <c r="G6" s="603" t="s">
        <v>13</v>
      </c>
      <c r="H6" s="615"/>
      <c r="I6" s="615"/>
      <c r="J6" s="615"/>
      <c r="K6" s="615"/>
      <c r="L6" s="615"/>
      <c r="M6" s="615"/>
      <c r="N6" s="615"/>
      <c r="O6" s="615"/>
      <c r="P6" s="615"/>
      <c r="Q6" s="615"/>
      <c r="R6" s="615"/>
      <c r="S6" s="615"/>
      <c r="T6" s="615"/>
      <c r="U6" s="603" t="s">
        <v>14</v>
      </c>
      <c r="V6" s="615"/>
      <c r="W6" s="603" t="s">
        <v>696</v>
      </c>
      <c r="X6" s="604"/>
      <c r="Y6" s="604"/>
      <c r="Z6" s="604"/>
      <c r="AA6" s="603" t="s">
        <v>697</v>
      </c>
      <c r="AB6" s="604"/>
      <c r="AC6" s="604"/>
      <c r="AD6" s="604"/>
      <c r="AE6" s="603" t="s">
        <v>698</v>
      </c>
      <c r="AF6" s="604"/>
      <c r="AG6" s="604"/>
      <c r="AH6" s="604"/>
      <c r="AI6" s="603" t="s">
        <v>17</v>
      </c>
      <c r="AJ6" s="199"/>
      <c r="AK6" s="199"/>
      <c r="AL6" s="199"/>
      <c r="AM6" s="199"/>
    </row>
    <row r="7" spans="2:39" ht="67.5" customHeight="1" x14ac:dyDescent="0.25">
      <c r="B7" s="615"/>
      <c r="C7" s="618"/>
      <c r="D7" s="619"/>
      <c r="E7" s="615"/>
      <c r="F7" s="599"/>
      <c r="G7" s="200" t="s">
        <v>18</v>
      </c>
      <c r="H7" s="200" t="s">
        <v>19</v>
      </c>
      <c r="I7" s="200" t="s">
        <v>20</v>
      </c>
      <c r="J7" s="200" t="s">
        <v>21</v>
      </c>
      <c r="K7" s="200" t="s">
        <v>22</v>
      </c>
      <c r="L7" s="200" t="s">
        <v>23</v>
      </c>
      <c r="M7" s="200" t="s">
        <v>24</v>
      </c>
      <c r="N7" s="200" t="s">
        <v>25</v>
      </c>
      <c r="O7" s="200" t="s">
        <v>26</v>
      </c>
      <c r="P7" s="200" t="s">
        <v>27</v>
      </c>
      <c r="Q7" s="200" t="s">
        <v>28</v>
      </c>
      <c r="R7" s="200" t="s">
        <v>29</v>
      </c>
      <c r="S7" s="201" t="s">
        <v>30</v>
      </c>
      <c r="T7" s="200" t="s">
        <v>31</v>
      </c>
      <c r="U7" s="200" t="s">
        <v>32</v>
      </c>
      <c r="V7" s="200" t="s">
        <v>47</v>
      </c>
      <c r="W7" s="604" t="s">
        <v>699</v>
      </c>
      <c r="X7" s="604"/>
      <c r="Y7" s="200" t="s">
        <v>700</v>
      </c>
      <c r="Z7" s="200" t="s">
        <v>701</v>
      </c>
      <c r="AA7" s="604" t="s">
        <v>702</v>
      </c>
      <c r="AB7" s="604"/>
      <c r="AC7" s="200" t="s">
        <v>703</v>
      </c>
      <c r="AD7" s="200" t="s">
        <v>704</v>
      </c>
      <c r="AE7" s="604" t="s">
        <v>705</v>
      </c>
      <c r="AF7" s="604"/>
      <c r="AG7" s="200" t="s">
        <v>706</v>
      </c>
      <c r="AH7" s="200" t="s">
        <v>707</v>
      </c>
      <c r="AI7" s="615"/>
      <c r="AJ7" s="202"/>
      <c r="AK7" s="202"/>
      <c r="AL7" s="202"/>
      <c r="AM7" s="202"/>
    </row>
    <row r="8" spans="2:39" x14ac:dyDescent="0.25">
      <c r="B8" s="612" t="s">
        <v>54</v>
      </c>
      <c r="C8" s="226" t="s">
        <v>55</v>
      </c>
      <c r="D8" s="238">
        <v>0.25</v>
      </c>
      <c r="E8" s="227" t="str">
        <f>VLOOKUP($C8,'A1 y A2-Valores por defecto'!$A$92:$F$106,2,FALSE)</f>
        <v>kg</v>
      </c>
      <c r="F8" s="228"/>
      <c r="G8" s="229"/>
      <c r="H8" s="229"/>
      <c r="I8" s="229"/>
      <c r="J8" s="229"/>
      <c r="K8" s="229"/>
      <c r="L8" s="229"/>
      <c r="M8" s="229"/>
      <c r="N8" s="229"/>
      <c r="O8" s="229"/>
      <c r="P8" s="229"/>
      <c r="Q8" s="229"/>
      <c r="R8" s="229"/>
      <c r="S8" s="230">
        <f t="shared" ref="S8:S19" si="0">SUM(G8:R8)</f>
        <v>0</v>
      </c>
      <c r="T8" s="230">
        <f t="shared" ref="T8:T19" si="1">COUNT(G8:R8)</f>
        <v>0</v>
      </c>
      <c r="U8" s="230">
        <f t="shared" ref="U8:U19" si="2">IF(T8&gt;1,AVERAGE(G8:R8),0)</f>
        <v>0</v>
      </c>
      <c r="V8" s="230">
        <f t="shared" ref="V8:V19" si="3">IF(T8&gt;1,STDEV(G8:R8),0)</f>
        <v>0</v>
      </c>
      <c r="W8" s="230"/>
      <c r="X8" s="227"/>
      <c r="Y8" s="230"/>
      <c r="Z8" s="230"/>
      <c r="AA8" s="230"/>
      <c r="AB8" s="227"/>
      <c r="AC8" s="230"/>
      <c r="AD8" s="230"/>
      <c r="AE8" s="239">
        <f>VLOOKUP($C8,'A1 y A2-Valores por defecto'!$A$92:$F$106,3)</f>
        <v>1.5714285714285715E-2</v>
      </c>
      <c r="AF8" s="240" t="str">
        <f>VLOOKUP($C8,'A1 y A2-Valores por defecto'!$A$92:$F$106,4)</f>
        <v>kg N2O/kg N2</v>
      </c>
      <c r="AG8" s="230">
        <f>(S8*IF(D8&gt;0,D8,VLOOKUP(C8,'A1 y A2-Valores por defecto'!$A$92:$G$106,7,FALSE))*AE8)/1000</f>
        <v>0</v>
      </c>
      <c r="AH8" s="230">
        <f>AG8*'A1 y A2-Valores por defecto'!$E$60</f>
        <v>0</v>
      </c>
      <c r="AI8" s="230">
        <f>Z8+AD8+AH8</f>
        <v>0</v>
      </c>
      <c r="AJ8" s="220"/>
      <c r="AK8" s="220"/>
      <c r="AL8" s="220"/>
      <c r="AM8" s="220"/>
    </row>
    <row r="9" spans="2:39" ht="28.5" x14ac:dyDescent="0.25">
      <c r="B9" s="613"/>
      <c r="C9" s="226" t="s">
        <v>563</v>
      </c>
      <c r="D9" s="241"/>
      <c r="E9" s="227" t="str">
        <f>VLOOKUP($C9,'A1 y A2-Valores por defecto'!$A$92:$F$106,2,FALSE)</f>
        <v>kg</v>
      </c>
      <c r="F9" s="228"/>
      <c r="G9" s="229"/>
      <c r="H9" s="229"/>
      <c r="I9" s="229"/>
      <c r="J9" s="229"/>
      <c r="K9" s="229"/>
      <c r="L9" s="229"/>
      <c r="M9" s="229"/>
      <c r="N9" s="229"/>
      <c r="O9" s="229"/>
      <c r="P9" s="229"/>
      <c r="Q9" s="229"/>
      <c r="R9" s="229"/>
      <c r="S9" s="230">
        <f t="shared" si="0"/>
        <v>0</v>
      </c>
      <c r="T9" s="230">
        <f t="shared" si="1"/>
        <v>0</v>
      </c>
      <c r="U9" s="230">
        <f t="shared" si="2"/>
        <v>0</v>
      </c>
      <c r="V9" s="230">
        <f t="shared" si="3"/>
        <v>0</v>
      </c>
      <c r="W9" s="230"/>
      <c r="X9" s="227"/>
      <c r="Y9" s="230"/>
      <c r="Z9" s="230"/>
      <c r="AA9" s="230"/>
      <c r="AB9" s="227"/>
      <c r="AC9" s="230"/>
      <c r="AD9" s="230"/>
      <c r="AE9" s="239">
        <f>VLOOKUP($C9,'A1 y A2-Valores por defecto'!$A$92:$F$106,3)</f>
        <v>1.5714285714285715E-2</v>
      </c>
      <c r="AF9" s="240" t="str">
        <f>VLOOKUP($C9,'A1 y A2-Valores por defecto'!$A$92:$F$106,4)</f>
        <v>kg N2O/kg N2</v>
      </c>
      <c r="AG9" s="230">
        <f>(S9*IF(D9&gt;0,D9,VLOOKUP(C9,'A1 y A2-Valores por defecto'!$A$92:$G$106,7,FALSE))*AE9)/1000</f>
        <v>0</v>
      </c>
      <c r="AH9" s="230">
        <f>AG9*'A1 y A2-Valores por defecto'!$E$60</f>
        <v>0</v>
      </c>
      <c r="AI9" s="230">
        <f t="shared" ref="AI9:AI19" si="4">Z9+AD9+AH9</f>
        <v>0</v>
      </c>
      <c r="AJ9" s="220"/>
      <c r="AK9" s="220"/>
      <c r="AL9" s="220"/>
      <c r="AM9" s="220"/>
    </row>
    <row r="10" spans="2:39" x14ac:dyDescent="0.25">
      <c r="B10" s="614"/>
      <c r="C10" s="226" t="s">
        <v>588</v>
      </c>
      <c r="D10" s="241"/>
      <c r="E10" s="227" t="str">
        <f>VLOOKUP($C10,'A1 y A2-Valores por defecto'!$A$92:$F$106,2,FALSE)</f>
        <v>kg</v>
      </c>
      <c r="F10" s="228"/>
      <c r="G10" s="229"/>
      <c r="H10" s="229"/>
      <c r="I10" s="229"/>
      <c r="J10" s="229"/>
      <c r="K10" s="229"/>
      <c r="L10" s="229"/>
      <c r="M10" s="229"/>
      <c r="N10" s="229"/>
      <c r="O10" s="229"/>
      <c r="P10" s="229"/>
      <c r="Q10" s="229"/>
      <c r="R10" s="229"/>
      <c r="S10" s="230">
        <f t="shared" si="0"/>
        <v>0</v>
      </c>
      <c r="T10" s="230">
        <f t="shared" si="1"/>
        <v>0</v>
      </c>
      <c r="U10" s="230">
        <f t="shared" si="2"/>
        <v>0</v>
      </c>
      <c r="V10" s="230">
        <f t="shared" si="3"/>
        <v>0</v>
      </c>
      <c r="W10" s="230"/>
      <c r="X10" s="227"/>
      <c r="Y10" s="230"/>
      <c r="Z10" s="230"/>
      <c r="AA10" s="230"/>
      <c r="AB10" s="227"/>
      <c r="AC10" s="230"/>
      <c r="AD10" s="230"/>
      <c r="AE10" s="239">
        <f>VLOOKUP($C10,'A1 y A2-Valores por defecto'!$A$92:$F$106,3)</f>
        <v>1.5714285714285715E-2</v>
      </c>
      <c r="AF10" s="240" t="str">
        <f>VLOOKUP($C10,'A1 y A2-Valores por defecto'!$A$92:$F$106,4)</f>
        <v>kg N2O/kg N2</v>
      </c>
      <c r="AG10" s="230">
        <f>(S10*IF(D10&gt;0,D10,VLOOKUP(C10,'A1 y A2-Valores por defecto'!$A$92:$G$106,7,FALSE))*AE10)/1000</f>
        <v>0</v>
      </c>
      <c r="AH10" s="230">
        <f>AG10*'A1 y A2-Valores por defecto'!$E$60</f>
        <v>0</v>
      </c>
      <c r="AI10" s="230">
        <f t="shared" si="4"/>
        <v>0</v>
      </c>
      <c r="AJ10" s="220"/>
      <c r="AK10" s="220"/>
      <c r="AL10" s="220"/>
      <c r="AM10" s="220"/>
    </row>
    <row r="11" spans="2:39" x14ac:dyDescent="0.25">
      <c r="B11" s="612" t="s">
        <v>558</v>
      </c>
      <c r="C11" s="226" t="s">
        <v>334</v>
      </c>
      <c r="D11" s="227"/>
      <c r="E11" s="227" t="str">
        <f>VLOOKUP($C11,'A1 y A2-Valores por defecto'!$A$109:$F$115,2,FALSE)</f>
        <v>Cabezas</v>
      </c>
      <c r="F11" s="228"/>
      <c r="G11" s="229"/>
      <c r="H11" s="229"/>
      <c r="I11" s="229"/>
      <c r="J11" s="229"/>
      <c r="K11" s="229"/>
      <c r="L11" s="229"/>
      <c r="M11" s="229"/>
      <c r="N11" s="229"/>
      <c r="O11" s="229"/>
      <c r="P11" s="229"/>
      <c r="Q11" s="229"/>
      <c r="R11" s="229"/>
      <c r="S11" s="230">
        <f t="shared" si="0"/>
        <v>0</v>
      </c>
      <c r="T11" s="230">
        <f t="shared" si="1"/>
        <v>0</v>
      </c>
      <c r="U11" s="230">
        <f t="shared" si="2"/>
        <v>0</v>
      </c>
      <c r="V11" s="230">
        <f t="shared" si="3"/>
        <v>0</v>
      </c>
      <c r="W11" s="230"/>
      <c r="X11" s="227"/>
      <c r="Y11" s="230"/>
      <c r="Z11" s="230"/>
      <c r="AA11" s="231">
        <f>VLOOKUP($C11,'A1 y A2-Valores por defecto'!$A$109:$F$115,3,FALSE)</f>
        <v>53.81</v>
      </c>
      <c r="AB11" s="227" t="str">
        <f>VLOOKUP($C11,'A1 y A2-Valores por defecto'!$A$109:$F$115,4,FALSE)</f>
        <v>Kg CH4 / cabeza.año</v>
      </c>
      <c r="AC11" s="230">
        <f t="shared" ref="AC11:AC17" si="5">($S11*$AA11)/1000</f>
        <v>0</v>
      </c>
      <c r="AD11" s="230">
        <f>$AC11*'A1 y A2-Valores por defecto'!$E$59</f>
        <v>0</v>
      </c>
      <c r="AE11" s="231"/>
      <c r="AF11" s="227"/>
      <c r="AG11" s="230"/>
      <c r="AH11" s="230"/>
      <c r="AI11" s="230">
        <f t="shared" si="4"/>
        <v>0</v>
      </c>
      <c r="AJ11" s="220"/>
      <c r="AK11" s="220"/>
      <c r="AL11" s="220"/>
      <c r="AM11" s="220"/>
    </row>
    <row r="12" spans="2:39" x14ac:dyDescent="0.25">
      <c r="B12" s="613"/>
      <c r="C12" s="226" t="s">
        <v>333</v>
      </c>
      <c r="D12" s="227"/>
      <c r="E12" s="227" t="str">
        <f>VLOOKUP($C12,'A1 y A2-Valores por defecto'!$A$109:$F$115,2,FALSE)</f>
        <v>Cabezas</v>
      </c>
      <c r="F12" s="228"/>
      <c r="G12" s="229"/>
      <c r="H12" s="229"/>
      <c r="I12" s="229"/>
      <c r="J12" s="229"/>
      <c r="K12" s="229"/>
      <c r="L12" s="229"/>
      <c r="M12" s="229"/>
      <c r="N12" s="229"/>
      <c r="O12" s="229"/>
      <c r="P12" s="229"/>
      <c r="Q12" s="229"/>
      <c r="R12" s="229"/>
      <c r="S12" s="230">
        <f t="shared" si="0"/>
        <v>0</v>
      </c>
      <c r="T12" s="230">
        <f t="shared" si="1"/>
        <v>0</v>
      </c>
      <c r="U12" s="230">
        <f t="shared" si="2"/>
        <v>0</v>
      </c>
      <c r="V12" s="230">
        <f t="shared" si="3"/>
        <v>0</v>
      </c>
      <c r="W12" s="230"/>
      <c r="X12" s="227"/>
      <c r="Y12" s="230"/>
      <c r="Z12" s="230"/>
      <c r="AA12" s="231">
        <f>VLOOKUP($C12,'A1 y A2-Valores por defecto'!$A$109:$F$115,3,FALSE)</f>
        <v>107.88</v>
      </c>
      <c r="AB12" s="227" t="str">
        <f>VLOOKUP($C12,'A1 y A2-Valores por defecto'!$A$109:$F$115,4,FALSE)</f>
        <v>Kg CH4 / cabeza.año</v>
      </c>
      <c r="AC12" s="230">
        <f t="shared" si="5"/>
        <v>0</v>
      </c>
      <c r="AD12" s="230">
        <f>$AC12*'A1 y A2-Valores por defecto'!$E$59</f>
        <v>0</v>
      </c>
      <c r="AE12" s="231"/>
      <c r="AF12" s="227"/>
      <c r="AG12" s="230"/>
      <c r="AH12" s="230"/>
      <c r="AI12" s="230">
        <f t="shared" si="4"/>
        <v>0</v>
      </c>
      <c r="AJ12" s="220"/>
      <c r="AK12" s="220"/>
      <c r="AL12" s="220"/>
      <c r="AM12" s="220"/>
    </row>
    <row r="13" spans="2:39" x14ac:dyDescent="0.25">
      <c r="B13" s="614"/>
      <c r="C13" s="226" t="s">
        <v>128</v>
      </c>
      <c r="D13" s="227"/>
      <c r="E13" s="227" t="str">
        <f>VLOOKUP($C13,'A1 y A2-Valores por defecto'!$A$109:$F$115,2,FALSE)</f>
        <v>Cabezas</v>
      </c>
      <c r="F13" s="228"/>
      <c r="G13" s="229"/>
      <c r="H13" s="229"/>
      <c r="I13" s="229"/>
      <c r="J13" s="229"/>
      <c r="K13" s="229"/>
      <c r="L13" s="229"/>
      <c r="M13" s="229"/>
      <c r="N13" s="229"/>
      <c r="O13" s="229"/>
      <c r="P13" s="229"/>
      <c r="Q13" s="229"/>
      <c r="R13" s="229"/>
      <c r="S13" s="230">
        <f t="shared" si="0"/>
        <v>0</v>
      </c>
      <c r="T13" s="230">
        <f t="shared" si="1"/>
        <v>0</v>
      </c>
      <c r="U13" s="230">
        <f t="shared" si="2"/>
        <v>0</v>
      </c>
      <c r="V13" s="230">
        <f t="shared" si="3"/>
        <v>0</v>
      </c>
      <c r="W13" s="230"/>
      <c r="X13" s="227"/>
      <c r="Y13" s="230"/>
      <c r="Z13" s="230"/>
      <c r="AA13" s="231">
        <f>VLOOKUP($C13,'A1 y A2-Valores por defecto'!$A$109:$F$115,3,FALSE)</f>
        <v>5</v>
      </c>
      <c r="AB13" s="227" t="str">
        <f>VLOOKUP($C13,'A1 y A2-Valores por defecto'!$A$109:$F$115,4,FALSE)</f>
        <v>Kg CH4 / cabeza.año</v>
      </c>
      <c r="AC13" s="230">
        <f t="shared" si="5"/>
        <v>0</v>
      </c>
      <c r="AD13" s="230">
        <f>$AC13*'A1 y A2-Valores por defecto'!$E$59</f>
        <v>0</v>
      </c>
      <c r="AE13" s="231"/>
      <c r="AF13" s="227"/>
      <c r="AG13" s="230"/>
      <c r="AH13" s="230"/>
      <c r="AI13" s="230">
        <f t="shared" si="4"/>
        <v>0</v>
      </c>
      <c r="AJ13" s="220"/>
      <c r="AK13" s="220"/>
      <c r="AL13" s="220"/>
      <c r="AM13" s="220"/>
    </row>
    <row r="14" spans="2:39" x14ac:dyDescent="0.25">
      <c r="B14" s="612" t="s">
        <v>559</v>
      </c>
      <c r="C14" s="226" t="s">
        <v>138</v>
      </c>
      <c r="D14" s="227"/>
      <c r="E14" s="227" t="str">
        <f>VLOOKUP($C14,'A1 y A2-Valores por defecto'!$A$118:$R$125,2,FALSE)</f>
        <v>Cabezas</v>
      </c>
      <c r="F14" s="228"/>
      <c r="G14" s="229"/>
      <c r="H14" s="229"/>
      <c r="I14" s="229"/>
      <c r="J14" s="229"/>
      <c r="K14" s="229"/>
      <c r="L14" s="229"/>
      <c r="M14" s="229"/>
      <c r="N14" s="229"/>
      <c r="O14" s="229"/>
      <c r="P14" s="229"/>
      <c r="Q14" s="229"/>
      <c r="R14" s="229"/>
      <c r="S14" s="230">
        <f t="shared" si="0"/>
        <v>0</v>
      </c>
      <c r="T14" s="230">
        <f t="shared" si="1"/>
        <v>0</v>
      </c>
      <c r="U14" s="230">
        <f t="shared" si="2"/>
        <v>0</v>
      </c>
      <c r="V14" s="230">
        <f t="shared" si="3"/>
        <v>0</v>
      </c>
      <c r="W14" s="230"/>
      <c r="X14" s="227"/>
      <c r="Y14" s="230"/>
      <c r="Z14" s="230"/>
      <c r="AA14" s="231">
        <f>VLOOKUP($C14,'A1 y A2-Valores por defecto'!$A$118:$R$125,3,FALSE)</f>
        <v>0.02</v>
      </c>
      <c r="AB14" s="227" t="str">
        <f>VLOOKUP($C14,'A1 y A2-Valores por defecto'!$A$118:$R$125,4,FALSE)</f>
        <v>kg CH4 / cabeza.año</v>
      </c>
      <c r="AC14" s="230">
        <f t="shared" si="5"/>
        <v>0</v>
      </c>
      <c r="AD14" s="230">
        <f>$AC14*'A1 y A2-Valores por defecto'!$E$59</f>
        <v>0</v>
      </c>
      <c r="AE14" s="231">
        <f>VLOOKUP($C14,'A1 y A2-Valores por defecto'!$A$118:$R$125,16,FALSE)</f>
        <v>1.272857142857143E-4</v>
      </c>
      <c r="AF14" s="230" t="str">
        <f>VLOOKUP($C14,'A1 y A2-Valores por defecto'!$A$118:$R$125,17,FALSE)</f>
        <v>kg N2O / cabeza.año</v>
      </c>
      <c r="AG14" s="230">
        <f>($S14*$AE14)/1000</f>
        <v>0</v>
      </c>
      <c r="AH14" s="230">
        <f>AG14*'A1 y A2-Valores por defecto'!$E$60</f>
        <v>0</v>
      </c>
      <c r="AI14" s="230">
        <f t="shared" si="4"/>
        <v>0</v>
      </c>
      <c r="AJ14" s="220"/>
      <c r="AK14" s="220"/>
      <c r="AL14" s="220"/>
      <c r="AM14" s="220"/>
    </row>
    <row r="15" spans="2:39" x14ac:dyDescent="0.25">
      <c r="B15" s="613"/>
      <c r="C15" s="226" t="s">
        <v>128</v>
      </c>
      <c r="D15" s="227"/>
      <c r="E15" s="227" t="str">
        <f>VLOOKUP($C15,'A1 y A2-Valores por defecto'!$A$118:$R$125,2,FALSE)</f>
        <v>Cabezas</v>
      </c>
      <c r="F15" s="228"/>
      <c r="G15" s="229"/>
      <c r="H15" s="229"/>
      <c r="I15" s="229"/>
      <c r="J15" s="229"/>
      <c r="K15" s="229"/>
      <c r="L15" s="229"/>
      <c r="M15" s="229"/>
      <c r="N15" s="229"/>
      <c r="O15" s="229"/>
      <c r="P15" s="229"/>
      <c r="Q15" s="229"/>
      <c r="R15" s="229"/>
      <c r="S15" s="230">
        <f t="shared" si="0"/>
        <v>0</v>
      </c>
      <c r="T15" s="230">
        <f t="shared" si="1"/>
        <v>0</v>
      </c>
      <c r="U15" s="230">
        <f t="shared" si="2"/>
        <v>0</v>
      </c>
      <c r="V15" s="230">
        <f t="shared" si="3"/>
        <v>0</v>
      </c>
      <c r="W15" s="230"/>
      <c r="X15" s="227"/>
      <c r="Y15" s="230"/>
      <c r="Z15" s="230"/>
      <c r="AA15" s="231">
        <f>VLOOKUP($C15,'A1 y A2-Valores por defecto'!$A$118:$R$125,3,FALSE)</f>
        <v>0.17</v>
      </c>
      <c r="AB15" s="227" t="str">
        <f>VLOOKUP($C15,'A1 y A2-Valores por defecto'!$A$118:$R$125,4,FALSE)</f>
        <v>kg CH4 / cabeza.año</v>
      </c>
      <c r="AC15" s="230">
        <f t="shared" si="5"/>
        <v>0</v>
      </c>
      <c r="AD15" s="230">
        <f>$AC15*'A1 y A2-Valores por defecto'!$E$59</f>
        <v>0</v>
      </c>
      <c r="AE15" s="231">
        <f>VLOOKUP($C15,'A1 y A2-Valores por defecto'!$A$118:$R$125,16,FALSE)</f>
        <v>2.357142857142857E-2</v>
      </c>
      <c r="AF15" s="230" t="str">
        <f>VLOOKUP($C15,'A1 y A2-Valores por defecto'!$A$118:$R$125,17,FALSE)</f>
        <v>kg N2O / cabeza.año</v>
      </c>
      <c r="AG15" s="230">
        <f>($S15*$AE15)/1000</f>
        <v>0</v>
      </c>
      <c r="AH15" s="230">
        <f>AG15*'A1 y A2-Valores por defecto'!$E$60</f>
        <v>0</v>
      </c>
      <c r="AI15" s="230">
        <f t="shared" si="4"/>
        <v>0</v>
      </c>
      <c r="AJ15" s="220"/>
      <c r="AK15" s="220"/>
      <c r="AL15" s="220"/>
      <c r="AM15" s="220"/>
    </row>
    <row r="16" spans="2:39" x14ac:dyDescent="0.25">
      <c r="B16" s="614"/>
      <c r="C16" s="226" t="s">
        <v>334</v>
      </c>
      <c r="D16" s="227"/>
      <c r="E16" s="227" t="str">
        <f>VLOOKUP($C16,'A1 y A2-Valores por defecto'!$A$118:$R$125,2,FALSE)</f>
        <v>Cabezas</v>
      </c>
      <c r="F16" s="228"/>
      <c r="G16" s="229"/>
      <c r="H16" s="229"/>
      <c r="I16" s="229"/>
      <c r="J16" s="229"/>
      <c r="K16" s="229"/>
      <c r="L16" s="229"/>
      <c r="M16" s="229"/>
      <c r="N16" s="229"/>
      <c r="O16" s="229"/>
      <c r="P16" s="229"/>
      <c r="Q16" s="229"/>
      <c r="R16" s="229"/>
      <c r="S16" s="230">
        <f t="shared" si="0"/>
        <v>0</v>
      </c>
      <c r="T16" s="230">
        <f t="shared" si="1"/>
        <v>0</v>
      </c>
      <c r="U16" s="230">
        <f t="shared" si="2"/>
        <v>0</v>
      </c>
      <c r="V16" s="230">
        <f t="shared" si="3"/>
        <v>0</v>
      </c>
      <c r="W16" s="230"/>
      <c r="X16" s="227"/>
      <c r="Y16" s="230"/>
      <c r="Z16" s="230"/>
      <c r="AA16" s="231">
        <f>VLOOKUP($C16,'A1 y A2-Valores por defecto'!$A$118:$R$125,3,FALSE)</f>
        <v>1.05</v>
      </c>
      <c r="AB16" s="227" t="str">
        <f>VLOOKUP($C16,'A1 y A2-Valores por defecto'!$A$118:$R$125,4,FALSE)</f>
        <v>kg CH4 / cabeza.año</v>
      </c>
      <c r="AC16" s="230">
        <f t="shared" si="5"/>
        <v>0</v>
      </c>
      <c r="AD16" s="230">
        <f>$AC16*'A1 y A2-Valores por defecto'!$E$59</f>
        <v>0</v>
      </c>
      <c r="AE16" s="231">
        <f>VLOOKUP($C16,'A1 y A2-Valores por defecto'!$A$118:$R$125,16,FALSE)</f>
        <v>9.2576000000000006E-2</v>
      </c>
      <c r="AF16" s="230" t="str">
        <f>VLOOKUP($C16,'A1 y A2-Valores por defecto'!$A$118:$R$125,17,FALSE)</f>
        <v>kg N2O / cabeza.año</v>
      </c>
      <c r="AG16" s="230">
        <f>($S16*$AE16)/1000</f>
        <v>0</v>
      </c>
      <c r="AH16" s="230">
        <f>AG16*'A1 y A2-Valores por defecto'!$E$60</f>
        <v>0</v>
      </c>
      <c r="AI16" s="230">
        <f t="shared" si="4"/>
        <v>0</v>
      </c>
      <c r="AJ16" s="220"/>
      <c r="AK16" s="220"/>
      <c r="AL16" s="220"/>
      <c r="AM16" s="220"/>
    </row>
    <row r="17" spans="2:39" x14ac:dyDescent="0.25">
      <c r="B17" s="242" t="s">
        <v>57</v>
      </c>
      <c r="C17" s="226" t="s">
        <v>140</v>
      </c>
      <c r="D17" s="227"/>
      <c r="E17" s="227" t="str">
        <f>VLOOKUP($C17,'A1 y A2-Valores por defecto'!$A$128:$H$128,2,FALSE)</f>
        <v>Ha.día</v>
      </c>
      <c r="F17" s="228"/>
      <c r="G17" s="229"/>
      <c r="H17" s="229"/>
      <c r="I17" s="229"/>
      <c r="J17" s="229"/>
      <c r="K17" s="229"/>
      <c r="L17" s="229"/>
      <c r="M17" s="229"/>
      <c r="N17" s="229"/>
      <c r="O17" s="229"/>
      <c r="P17" s="229"/>
      <c r="Q17" s="229"/>
      <c r="R17" s="229"/>
      <c r="S17" s="230">
        <f t="shared" si="0"/>
        <v>0</v>
      </c>
      <c r="T17" s="230">
        <f t="shared" si="1"/>
        <v>0</v>
      </c>
      <c r="U17" s="230">
        <f t="shared" si="2"/>
        <v>0</v>
      </c>
      <c r="V17" s="230">
        <f t="shared" si="3"/>
        <v>0</v>
      </c>
      <c r="W17" s="230"/>
      <c r="X17" s="227"/>
      <c r="Y17" s="230"/>
      <c r="Z17" s="230"/>
      <c r="AA17" s="231">
        <f>VLOOKUP($C17,'A1 y A2-Valores por defecto'!$A$128:$H$128,8,FALSE)</f>
        <v>0</v>
      </c>
      <c r="AB17" s="227" t="str">
        <f>VLOOKUP($C17,'A1 y A2-Valores por defecto'!$A$128:$H$128,4,FALSE)</f>
        <v>Kg CH4 / Ha.día</v>
      </c>
      <c r="AC17" s="230">
        <f t="shared" si="5"/>
        <v>0</v>
      </c>
      <c r="AD17" s="230">
        <f>$AC17*'A1 y A2-Valores por defecto'!$E$59</f>
        <v>0</v>
      </c>
      <c r="AE17" s="230"/>
      <c r="AF17" s="227"/>
      <c r="AG17" s="230"/>
      <c r="AH17" s="230"/>
      <c r="AI17" s="230">
        <f t="shared" si="4"/>
        <v>0</v>
      </c>
      <c r="AJ17" s="220"/>
      <c r="AK17" s="220"/>
      <c r="AL17" s="220"/>
      <c r="AM17" s="220"/>
    </row>
    <row r="18" spans="2:39" x14ac:dyDescent="0.25">
      <c r="B18" s="242" t="s">
        <v>58</v>
      </c>
      <c r="C18" s="226" t="s">
        <v>342</v>
      </c>
      <c r="D18" s="227"/>
      <c r="E18" s="227" t="str">
        <f>VLOOKUP($C18,'A1 y A2-Valores por defecto'!$A$131:$F$132,2,FALSE)</f>
        <v>ton</v>
      </c>
      <c r="F18" s="228"/>
      <c r="G18" s="229"/>
      <c r="H18" s="229"/>
      <c r="I18" s="229"/>
      <c r="J18" s="229"/>
      <c r="K18" s="229"/>
      <c r="L18" s="229"/>
      <c r="M18" s="229"/>
      <c r="N18" s="229"/>
      <c r="O18" s="229"/>
      <c r="P18" s="229"/>
      <c r="Q18" s="229"/>
      <c r="R18" s="229"/>
      <c r="S18" s="230">
        <f t="shared" si="0"/>
        <v>0</v>
      </c>
      <c r="T18" s="230">
        <f t="shared" si="1"/>
        <v>0</v>
      </c>
      <c r="U18" s="230">
        <f t="shared" si="2"/>
        <v>0</v>
      </c>
      <c r="V18" s="230">
        <f t="shared" si="3"/>
        <v>0</v>
      </c>
      <c r="W18" s="231">
        <f>VLOOKUP($C18,'A1 y A2-Valores por defecto'!$A$131:$F$132,3,FALSE)</f>
        <v>0.12</v>
      </c>
      <c r="X18" s="230" t="str">
        <f>VLOOKUP($C18,'A1 y A2-Valores por defecto'!$A$131:$F$132,4,FALSE)</f>
        <v>ton C / ton caliza</v>
      </c>
      <c r="Y18" s="230">
        <f>$S18*$W18</f>
        <v>0</v>
      </c>
      <c r="Z18" s="230">
        <f>$Y18/1000</f>
        <v>0</v>
      </c>
      <c r="AA18" s="230"/>
      <c r="AB18" s="227"/>
      <c r="AC18" s="230"/>
      <c r="AD18" s="230"/>
      <c r="AE18" s="230"/>
      <c r="AF18" s="227"/>
      <c r="AG18" s="230"/>
      <c r="AH18" s="230"/>
      <c r="AI18" s="230">
        <f t="shared" si="4"/>
        <v>0</v>
      </c>
      <c r="AJ18" s="220"/>
      <c r="AK18" s="220"/>
      <c r="AL18" s="220"/>
      <c r="AM18" s="220"/>
    </row>
    <row r="19" spans="2:39" x14ac:dyDescent="0.25">
      <c r="B19" s="242" t="s">
        <v>60</v>
      </c>
      <c r="C19" s="226" t="s">
        <v>60</v>
      </c>
      <c r="D19" s="227"/>
      <c r="E19" s="227" t="str">
        <f>VLOOKUP($C19,'A1 y A2-Valores por defecto'!$A$135:$F$135,2,FALSE)</f>
        <v>ton</v>
      </c>
      <c r="F19" s="228"/>
      <c r="G19" s="229"/>
      <c r="H19" s="229"/>
      <c r="I19" s="229"/>
      <c r="J19" s="229"/>
      <c r="K19" s="229"/>
      <c r="L19" s="229"/>
      <c r="M19" s="229"/>
      <c r="N19" s="229"/>
      <c r="O19" s="229"/>
      <c r="P19" s="229"/>
      <c r="Q19" s="229"/>
      <c r="R19" s="229"/>
      <c r="S19" s="230">
        <f t="shared" si="0"/>
        <v>0</v>
      </c>
      <c r="T19" s="230">
        <f t="shared" si="1"/>
        <v>0</v>
      </c>
      <c r="U19" s="230">
        <f t="shared" si="2"/>
        <v>0</v>
      </c>
      <c r="V19" s="230">
        <f t="shared" si="3"/>
        <v>0</v>
      </c>
      <c r="W19" s="231">
        <f>VLOOKUP($C19,'A1 y A2-Valores por defecto'!$A$135:$F$135,3,FALSE)</f>
        <v>0.2</v>
      </c>
      <c r="X19" s="227" t="str">
        <f>VLOOKUP($C19,'A1 y A2-Valores por defecto'!$A$135:$F$135,4,FALSE)</f>
        <v>ton C / ton urea</v>
      </c>
      <c r="Y19" s="230">
        <f>$S19*$W19</f>
        <v>0</v>
      </c>
      <c r="Z19" s="230">
        <f>$Y19/1000</f>
        <v>0</v>
      </c>
      <c r="AA19" s="230"/>
      <c r="AB19" s="227"/>
      <c r="AC19" s="230"/>
      <c r="AD19" s="230"/>
      <c r="AE19" s="230"/>
      <c r="AF19" s="227"/>
      <c r="AG19" s="230"/>
      <c r="AH19" s="230"/>
      <c r="AI19" s="230">
        <f t="shared" si="4"/>
        <v>0</v>
      </c>
      <c r="AJ19" s="220"/>
      <c r="AK19" s="220"/>
      <c r="AL19" s="220"/>
      <c r="AM19" s="220"/>
    </row>
    <row r="20" spans="2:39" ht="30" x14ac:dyDescent="0.25">
      <c r="B20" s="211" t="s">
        <v>283</v>
      </c>
      <c r="C20" s="236"/>
      <c r="D20" s="236"/>
      <c r="E20" s="234"/>
      <c r="F20" s="234"/>
      <c r="G20" s="236"/>
      <c r="H20" s="236"/>
      <c r="I20" s="236"/>
      <c r="J20" s="236"/>
      <c r="K20" s="236"/>
      <c r="L20" s="236"/>
      <c r="M20" s="236"/>
      <c r="N20" s="236"/>
      <c r="O20" s="236"/>
      <c r="P20" s="236"/>
      <c r="Q20" s="236"/>
      <c r="R20" s="236"/>
      <c r="S20" s="234"/>
      <c r="T20" s="234"/>
      <c r="U20" s="234"/>
      <c r="V20" s="234"/>
      <c r="W20" s="234"/>
      <c r="X20" s="234"/>
      <c r="Y20" s="234"/>
      <c r="Z20" s="237">
        <f>SUM(Z8:Z19)</f>
        <v>0</v>
      </c>
      <c r="AA20" s="234"/>
      <c r="AB20" s="234"/>
      <c r="AC20" s="234"/>
      <c r="AD20" s="237">
        <f>SUM(AD8:AD19)</f>
        <v>0</v>
      </c>
      <c r="AE20" s="237"/>
      <c r="AF20" s="234"/>
      <c r="AG20" s="234"/>
      <c r="AH20" s="237">
        <f>SUM(AH8:AH19)</f>
        <v>0</v>
      </c>
      <c r="AI20" s="235">
        <f>SUM(AI8:AI19)</f>
        <v>0</v>
      </c>
    </row>
    <row r="21" spans="2:39" ht="30" customHeight="1" x14ac:dyDescent="0.25"/>
  </sheetData>
  <sheetProtection insertRows="0"/>
  <mergeCells count="18">
    <mergeCell ref="B1:AI1"/>
    <mergeCell ref="AI6:AI7"/>
    <mergeCell ref="B4:AI4"/>
    <mergeCell ref="B6:B7"/>
    <mergeCell ref="E6:E7"/>
    <mergeCell ref="G6:T6"/>
    <mergeCell ref="U6:V6"/>
    <mergeCell ref="W6:Z6"/>
    <mergeCell ref="AA6:AD6"/>
    <mergeCell ref="AE6:AH6"/>
    <mergeCell ref="W7:X7"/>
    <mergeCell ref="B8:B10"/>
    <mergeCell ref="B11:B13"/>
    <mergeCell ref="B14:B16"/>
    <mergeCell ref="AA7:AB7"/>
    <mergeCell ref="AE7:AF7"/>
    <mergeCell ref="C6:D7"/>
    <mergeCell ref="F6:F7"/>
  </mergeCells>
  <pageMargins left="0.7" right="0.7" top="0.75" bottom="0.75" header="0" footer="0"/>
  <pageSetup paperSize="9" orientation="portrait"/>
  <legacyDrawing r:id="rId1"/>
  <extLst>
    <ext xmlns:x14="http://schemas.microsoft.com/office/spreadsheetml/2009/9/main" uri="{CCE6A557-97BC-4b89-ADB6-D9C93CAAB3DF}">
      <x14:dataValidations xmlns:xm="http://schemas.microsoft.com/office/excel/2006/main" count="6">
        <x14:dataValidation type="list" allowBlank="1" showErrorMessage="1" xr:uid="{64280856-38E3-4D78-99CE-C064DB9CDD23}">
          <x14:formula1>
            <xm:f>'A1 y A2-Valores por defecto'!$A$135</xm:f>
          </x14:formula1>
          <xm:sqref>C19</xm:sqref>
        </x14:dataValidation>
        <x14:dataValidation type="list" allowBlank="1" showErrorMessage="1" xr:uid="{74C7B589-091E-409C-B16A-0A38D4982A9E}">
          <x14:formula1>
            <xm:f>'A1 y A2-Valores por defecto'!$A$131:$A$132</xm:f>
          </x14:formula1>
          <xm:sqref>C18</xm:sqref>
        </x14:dataValidation>
        <x14:dataValidation type="list" allowBlank="1" showErrorMessage="1" xr:uid="{3AD04AFB-88F3-41AB-8FB6-B1A59E8F96E2}">
          <x14:formula1>
            <xm:f>'A1 y A2-Valores por defecto'!$A$92:$A$106</xm:f>
          </x14:formula1>
          <xm:sqref>C8:C10</xm:sqref>
        </x14:dataValidation>
        <x14:dataValidation type="list" allowBlank="1" showErrorMessage="1" xr:uid="{5F2F96A3-C5F5-4E62-B0C2-39B0A50E1647}">
          <x14:formula1>
            <xm:f>'A1 y A2-Valores por defecto'!$A$109:$A$115</xm:f>
          </x14:formula1>
          <xm:sqref>C11:C13</xm:sqref>
        </x14:dataValidation>
        <x14:dataValidation type="list" allowBlank="1" showErrorMessage="1" xr:uid="{85DFD3BA-E695-49BA-84B6-942201785384}">
          <x14:formula1>
            <xm:f>'A1 y A2-Valores por defecto'!$A$118:$A$125</xm:f>
          </x14:formula1>
          <xm:sqref>C14:C16</xm:sqref>
        </x14:dataValidation>
        <x14:dataValidation type="list" allowBlank="1" showErrorMessage="1" xr:uid="{34148608-D047-4853-B7DC-AE0B69DD551E}">
          <x14:formula1>
            <xm:f>'A1 y A2-Valores por defecto'!$A$128:$A$128</xm:f>
          </x14:formula1>
          <xm:sqref>C17</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CD409-9981-40EC-9C25-FC0B67152DB4}">
  <sheetPr>
    <tabColor theme="8" tint="-0.499984740745262"/>
  </sheetPr>
  <dimension ref="B1:AC19"/>
  <sheetViews>
    <sheetView showGridLines="0" zoomScale="84" zoomScaleNormal="84" workbookViewId="0">
      <pane xSplit="2" ySplit="1" topLeftCell="F4" activePane="bottomRight" state="frozen"/>
      <selection pane="topRight" activeCell="C1" sqref="C1"/>
      <selection pane="bottomLeft" activeCell="A2" sqref="A2"/>
      <selection pane="bottomRight" activeCell="K26" sqref="K26"/>
    </sheetView>
  </sheetViews>
  <sheetFormatPr baseColWidth="10" defaultColWidth="14.42578125" defaultRowHeight="16.5" x14ac:dyDescent="0.25"/>
  <cols>
    <col min="1" max="1" width="9.85546875" style="192" customWidth="1"/>
    <col min="2" max="2" width="35" style="192" customWidth="1"/>
    <col min="3" max="3" width="23.42578125" style="192" customWidth="1"/>
    <col min="4" max="4" width="8.7109375" style="192" customWidth="1"/>
    <col min="5" max="5" width="24.5703125" style="192" customWidth="1"/>
    <col min="6" max="6" width="10.140625" style="192" customWidth="1"/>
    <col min="7" max="9" width="9.5703125" style="192" customWidth="1"/>
    <col min="10" max="10" width="10.140625" style="192" customWidth="1"/>
    <col min="11" max="11" width="9.5703125" style="192" customWidth="1"/>
    <col min="12" max="12" width="9.28515625" style="192" customWidth="1"/>
    <col min="13" max="13" width="9.85546875" style="192" customWidth="1"/>
    <col min="14" max="14" width="10.7109375" style="192" customWidth="1"/>
    <col min="15" max="15" width="9.28515625" style="192" customWidth="1"/>
    <col min="16" max="16" width="10.42578125" style="192" customWidth="1"/>
    <col min="17" max="17" width="10.140625" style="192" customWidth="1"/>
    <col min="18" max="18" width="14" style="192" customWidth="1"/>
    <col min="19" max="19" width="12.42578125" style="192" customWidth="1"/>
    <col min="20" max="20" width="10.7109375" style="192" hidden="1" customWidth="1"/>
    <col min="21" max="21" width="16.28515625" style="192" hidden="1" customWidth="1"/>
    <col min="22" max="24" width="13.28515625" style="192" customWidth="1"/>
    <col min="25" max="25" width="17" style="192" customWidth="1"/>
    <col min="26" max="29" width="13.28515625" style="192" customWidth="1"/>
    <col min="30" max="16384" width="14.42578125" style="192"/>
  </cols>
  <sheetData>
    <row r="1" spans="2:29" ht="37.5" customHeight="1" x14ac:dyDescent="0.25">
      <c r="B1" s="600" t="s">
        <v>8</v>
      </c>
      <c r="C1" s="601"/>
      <c r="D1" s="601"/>
      <c r="E1" s="601"/>
      <c r="F1" s="601"/>
      <c r="G1" s="601"/>
      <c r="H1" s="601"/>
      <c r="I1" s="601"/>
      <c r="J1" s="601"/>
      <c r="K1" s="601"/>
      <c r="L1" s="601"/>
      <c r="M1" s="601"/>
      <c r="N1" s="601"/>
      <c r="O1" s="601"/>
      <c r="P1" s="601"/>
      <c r="Q1" s="601"/>
      <c r="R1" s="601"/>
      <c r="S1" s="601"/>
      <c r="T1" s="601"/>
      <c r="U1" s="601"/>
      <c r="V1" s="601"/>
      <c r="W1" s="601"/>
      <c r="X1" s="601"/>
      <c r="Y1" s="601"/>
      <c r="Z1" s="191"/>
      <c r="AA1" s="191"/>
      <c r="AB1" s="191"/>
      <c r="AC1" s="191"/>
    </row>
    <row r="2" spans="2:29" ht="37.5" customHeight="1" x14ac:dyDescent="0.25">
      <c r="B2" s="222" t="s">
        <v>8</v>
      </c>
      <c r="C2" s="223"/>
      <c r="D2" s="223"/>
      <c r="E2" s="223"/>
      <c r="F2" s="223"/>
      <c r="G2" s="223"/>
      <c r="H2" s="223"/>
      <c r="I2" s="223"/>
      <c r="J2" s="223"/>
      <c r="K2" s="223"/>
      <c r="L2" s="223"/>
      <c r="M2" s="223"/>
      <c r="N2" s="223"/>
      <c r="O2" s="223"/>
      <c r="P2" s="223"/>
      <c r="Q2" s="223"/>
      <c r="R2" s="223"/>
      <c r="S2" s="223"/>
      <c r="T2" s="223"/>
      <c r="U2" s="223"/>
      <c r="V2" s="223"/>
      <c r="W2" s="223"/>
      <c r="X2" s="223"/>
      <c r="Y2" s="223"/>
      <c r="Z2" s="191"/>
      <c r="AA2" s="191"/>
      <c r="AB2" s="191"/>
      <c r="AC2" s="191"/>
    </row>
    <row r="3" spans="2:29" ht="30" customHeight="1" x14ac:dyDescent="0.25">
      <c r="B3" s="224"/>
      <c r="C3" s="225"/>
      <c r="D3" s="225"/>
      <c r="E3" s="225"/>
      <c r="F3" s="225"/>
      <c r="G3" s="225"/>
      <c r="H3" s="225"/>
      <c r="I3" s="225"/>
      <c r="J3" s="225"/>
      <c r="K3" s="225"/>
      <c r="L3" s="225"/>
      <c r="M3" s="225"/>
      <c r="N3" s="225"/>
      <c r="O3" s="225"/>
      <c r="P3" s="225"/>
      <c r="Q3" s="225"/>
      <c r="R3" s="225"/>
      <c r="S3" s="225"/>
      <c r="T3" s="225"/>
      <c r="U3" s="225"/>
      <c r="V3" s="225"/>
      <c r="W3" s="225"/>
      <c r="X3" s="225"/>
      <c r="Y3" s="225"/>
      <c r="Z3" s="191"/>
      <c r="AA3" s="191"/>
      <c r="AB3" s="191"/>
      <c r="AC3" s="191"/>
    </row>
    <row r="4" spans="2:29" ht="39" customHeight="1" x14ac:dyDescent="0.25">
      <c r="B4" s="602" t="s">
        <v>61</v>
      </c>
      <c r="C4" s="602"/>
      <c r="D4" s="602"/>
      <c r="E4" s="602"/>
      <c r="F4" s="602"/>
      <c r="G4" s="602"/>
      <c r="H4" s="602"/>
      <c r="I4" s="602"/>
      <c r="J4" s="602"/>
      <c r="K4" s="602"/>
      <c r="L4" s="602"/>
      <c r="M4" s="602"/>
      <c r="N4" s="602"/>
      <c r="O4" s="602"/>
      <c r="P4" s="602"/>
      <c r="Q4" s="602"/>
      <c r="R4" s="602"/>
      <c r="S4" s="602"/>
      <c r="T4" s="602"/>
      <c r="U4" s="602"/>
      <c r="V4" s="602"/>
      <c r="W4" s="602"/>
      <c r="X4" s="602"/>
      <c r="Y4" s="602"/>
    </row>
    <row r="5" spans="2:29" ht="12.75" customHeight="1" x14ac:dyDescent="0.25">
      <c r="B5" s="197"/>
      <c r="C5" s="198"/>
      <c r="D5" s="198"/>
      <c r="E5" s="198"/>
      <c r="F5" s="198"/>
      <c r="G5" s="198"/>
      <c r="H5" s="198"/>
      <c r="I5" s="198"/>
      <c r="J5" s="198"/>
      <c r="K5" s="198"/>
      <c r="L5" s="198"/>
      <c r="M5" s="198"/>
      <c r="N5" s="198"/>
      <c r="O5" s="198"/>
      <c r="P5" s="198"/>
      <c r="Q5" s="198"/>
      <c r="R5" s="198"/>
      <c r="S5" s="198"/>
      <c r="T5" s="198"/>
      <c r="U5" s="198"/>
      <c r="V5" s="198"/>
      <c r="W5" s="198"/>
      <c r="X5" s="198"/>
      <c r="Y5" s="198"/>
    </row>
    <row r="6" spans="2:29" x14ac:dyDescent="0.25">
      <c r="B6" s="603" t="s">
        <v>10</v>
      </c>
      <c r="C6" s="603" t="s">
        <v>11</v>
      </c>
      <c r="D6" s="603" t="s">
        <v>44</v>
      </c>
      <c r="E6" s="598" t="s">
        <v>664</v>
      </c>
      <c r="F6" s="603" t="s">
        <v>13</v>
      </c>
      <c r="G6" s="615"/>
      <c r="H6" s="615"/>
      <c r="I6" s="615"/>
      <c r="J6" s="615"/>
      <c r="K6" s="615"/>
      <c r="L6" s="615"/>
      <c r="M6" s="615"/>
      <c r="N6" s="615"/>
      <c r="O6" s="615"/>
      <c r="P6" s="615"/>
      <c r="Q6" s="615"/>
      <c r="R6" s="615"/>
      <c r="S6" s="615"/>
      <c r="T6" s="603" t="s">
        <v>14</v>
      </c>
      <c r="U6" s="615"/>
      <c r="V6" s="603" t="s">
        <v>15</v>
      </c>
      <c r="W6" s="615"/>
      <c r="X6" s="615"/>
      <c r="Y6" s="603" t="s">
        <v>17</v>
      </c>
    </row>
    <row r="7" spans="2:29" ht="67.5" customHeight="1" x14ac:dyDescent="0.25">
      <c r="B7" s="615"/>
      <c r="C7" s="615"/>
      <c r="D7" s="615"/>
      <c r="E7" s="599"/>
      <c r="F7" s="200" t="s">
        <v>18</v>
      </c>
      <c r="G7" s="200" t="s">
        <v>19</v>
      </c>
      <c r="H7" s="200" t="s">
        <v>20</v>
      </c>
      <c r="I7" s="200" t="s">
        <v>21</v>
      </c>
      <c r="J7" s="200" t="s">
        <v>22</v>
      </c>
      <c r="K7" s="200" t="s">
        <v>23</v>
      </c>
      <c r="L7" s="200" t="s">
        <v>24</v>
      </c>
      <c r="M7" s="200" t="s">
        <v>25</v>
      </c>
      <c r="N7" s="200" t="s">
        <v>26</v>
      </c>
      <c r="O7" s="200" t="s">
        <v>27</v>
      </c>
      <c r="P7" s="200" t="s">
        <v>28</v>
      </c>
      <c r="Q7" s="200" t="s">
        <v>29</v>
      </c>
      <c r="R7" s="201" t="s">
        <v>30</v>
      </c>
      <c r="S7" s="200" t="s">
        <v>31</v>
      </c>
      <c r="T7" s="200" t="s">
        <v>32</v>
      </c>
      <c r="U7" s="200" t="s">
        <v>47</v>
      </c>
      <c r="V7" s="604" t="s">
        <v>37</v>
      </c>
      <c r="W7" s="615"/>
      <c r="X7" s="200" t="s">
        <v>38</v>
      </c>
      <c r="Y7" s="615"/>
    </row>
    <row r="8" spans="2:29" ht="15" customHeight="1" x14ac:dyDescent="0.25">
      <c r="B8" s="595" t="s">
        <v>566</v>
      </c>
      <c r="C8" s="226" t="s">
        <v>372</v>
      </c>
      <c r="D8" s="230" t="str">
        <f>VLOOKUP($C8,'A1 y A2-Valores por defecto'!$A$63:$P$78,2,FALSE)</f>
        <v>kg</v>
      </c>
      <c r="E8" s="243"/>
      <c r="F8" s="229"/>
      <c r="G8" s="229"/>
      <c r="H8" s="229"/>
      <c r="I8" s="229"/>
      <c r="J8" s="229"/>
      <c r="K8" s="229"/>
      <c r="L8" s="229"/>
      <c r="M8" s="229"/>
      <c r="N8" s="229"/>
      <c r="O8" s="229"/>
      <c r="P8" s="229"/>
      <c r="Q8" s="229"/>
      <c r="R8" s="230">
        <f t="shared" ref="R8:R18" si="0">SUM(F8:Q8)</f>
        <v>0</v>
      </c>
      <c r="S8" s="230">
        <f t="shared" ref="S8:S19" si="1">COUNT(F8:Q8)</f>
        <v>0</v>
      </c>
      <c r="T8" s="230">
        <f>IF(S8&gt;1,AVERAGE(F8:Q8),0)</f>
        <v>0</v>
      </c>
      <c r="U8" s="230">
        <f>IF(S8&gt;1,STDEV(F8:Q8),0)</f>
        <v>0</v>
      </c>
      <c r="V8" s="230">
        <f>VLOOKUP($C8,'A1 y A2-Valores por defecto'!$A$63:$P$78,15,FALSE)</f>
        <v>14</v>
      </c>
      <c r="W8" s="230" t="str">
        <f>VLOOKUP($C8,'A1 y A2-Valores por defecto'!$A$63:$P$78,16,FALSE)</f>
        <v>kgCO2 eq/kg</v>
      </c>
      <c r="X8" s="230">
        <f>($R8*$V8)/1000</f>
        <v>0</v>
      </c>
      <c r="Y8" s="230">
        <f>X8</f>
        <v>0</v>
      </c>
    </row>
    <row r="9" spans="2:29" x14ac:dyDescent="0.25">
      <c r="B9" s="596"/>
      <c r="C9" s="226" t="s">
        <v>376</v>
      </c>
      <c r="D9" s="230" t="str">
        <f>VLOOKUP($C9,'A1 y A2-Valores por defecto'!$A$63:$P$78,2,FALSE)</f>
        <v>kg</v>
      </c>
      <c r="E9" s="243"/>
      <c r="F9" s="229"/>
      <c r="G9" s="229"/>
      <c r="H9" s="229"/>
      <c r="I9" s="229"/>
      <c r="J9" s="229"/>
      <c r="K9" s="229"/>
      <c r="L9" s="229"/>
      <c r="M9" s="229"/>
      <c r="N9" s="229"/>
      <c r="O9" s="229"/>
      <c r="P9" s="229"/>
      <c r="Q9" s="229"/>
      <c r="R9" s="230">
        <f t="shared" si="0"/>
        <v>0</v>
      </c>
      <c r="S9" s="230">
        <f t="shared" si="1"/>
        <v>0</v>
      </c>
      <c r="T9" s="230">
        <f>IF(S9&gt;1,AVERAGE(F9:Q9),0)</f>
        <v>0</v>
      </c>
      <c r="U9" s="230">
        <f>IF(S9&gt;1,STDEV(F9:Q9),0)</f>
        <v>0</v>
      </c>
      <c r="V9" s="230">
        <f>VLOOKUP($C9,'A1 y A2-Valores por defecto'!$A$63:$P$78,15,FALSE)</f>
        <v>1620</v>
      </c>
      <c r="W9" s="230" t="str">
        <f>VLOOKUP($C9,'A1 y A2-Valores por defecto'!$A$63:$P$78,16,FALSE)</f>
        <v>kgCO2 eq/kg</v>
      </c>
      <c r="X9" s="230">
        <f>($R9*$V9)/1000</f>
        <v>0</v>
      </c>
      <c r="Y9" s="230">
        <f t="shared" ref="Y9:Y18" si="2">X9</f>
        <v>0</v>
      </c>
    </row>
    <row r="10" spans="2:29" x14ac:dyDescent="0.25">
      <c r="B10" s="597"/>
      <c r="C10" s="226" t="s">
        <v>382</v>
      </c>
      <c r="D10" s="230" t="str">
        <f>VLOOKUP($C10,'A1 y A2-Valores por defecto'!$A$63:$P$78,2,FALSE)</f>
        <v>kg</v>
      </c>
      <c r="E10" s="243"/>
      <c r="F10" s="229"/>
      <c r="G10" s="229"/>
      <c r="H10" s="229"/>
      <c r="I10" s="229"/>
      <c r="J10" s="229"/>
      <c r="K10" s="229"/>
      <c r="L10" s="229"/>
      <c r="M10" s="229"/>
      <c r="N10" s="229"/>
      <c r="O10" s="229"/>
      <c r="P10" s="229"/>
      <c r="Q10" s="229"/>
      <c r="R10" s="230">
        <f t="shared" si="0"/>
        <v>0</v>
      </c>
      <c r="S10" s="230">
        <f t="shared" si="1"/>
        <v>0</v>
      </c>
      <c r="T10" s="230">
        <f t="shared" ref="T10:T18" si="3">IF(S10&gt;1,AVERAGE(F10:Q10),0)</f>
        <v>0</v>
      </c>
      <c r="U10" s="230">
        <f>IF(S10&gt;1,STDEV(F10:Q10),0)</f>
        <v>0</v>
      </c>
      <c r="V10" s="230">
        <f>VLOOKUP($C10,'A1 y A2-Valores por defecto'!$A$63:$P$78,15,FALSE)</f>
        <v>1170</v>
      </c>
      <c r="W10" s="230" t="str">
        <f>VLOOKUP($C10,'A1 y A2-Valores por defecto'!$A$63:$P$78,16,FALSE)</f>
        <v>kgCO2 eq/kg</v>
      </c>
      <c r="X10" s="230">
        <f>($R10*$V10)/1000</f>
        <v>0</v>
      </c>
      <c r="Y10" s="230">
        <f t="shared" si="2"/>
        <v>0</v>
      </c>
    </row>
    <row r="11" spans="2:29" x14ac:dyDescent="0.25">
      <c r="B11" s="595" t="s">
        <v>567</v>
      </c>
      <c r="C11" s="244" t="s">
        <v>381</v>
      </c>
      <c r="D11" s="230" t="str">
        <f>VLOOKUP($C11,'A1 y A2-Valores por defecto'!$A$63:$P$78,2,FALSE)</f>
        <v>kg</v>
      </c>
      <c r="E11" s="243"/>
      <c r="F11" s="229"/>
      <c r="G11" s="229"/>
      <c r="H11" s="229"/>
      <c r="I11" s="229"/>
      <c r="J11" s="229"/>
      <c r="K11" s="229"/>
      <c r="L11" s="229"/>
      <c r="M11" s="229"/>
      <c r="N11" s="229"/>
      <c r="O11" s="229"/>
      <c r="P11" s="229"/>
      <c r="Q11" s="229"/>
      <c r="R11" s="230">
        <f t="shared" si="0"/>
        <v>0</v>
      </c>
      <c r="S11" s="230">
        <f t="shared" si="1"/>
        <v>0</v>
      </c>
      <c r="T11" s="230">
        <f t="shared" si="3"/>
        <v>0</v>
      </c>
      <c r="U11" s="230">
        <f t="shared" ref="U11:U18" si="4">IF(S11&gt;1,STDEV(F11:Q11),0)</f>
        <v>0</v>
      </c>
      <c r="V11" s="230">
        <f>VLOOKUP($C11,'A1 y A2-Valores por defecto'!$A$63:$P$78,15,FALSE)</f>
        <v>11698</v>
      </c>
      <c r="W11" s="230" t="str">
        <f>VLOOKUP($C11,'A1 y A2-Valores por defecto'!$A$63:$P$78,16,FALSE)</f>
        <v>kgCO2 eq/kg</v>
      </c>
      <c r="X11" s="230">
        <f t="shared" ref="X11:X18" si="5">($R11*$V11)/1000</f>
        <v>0</v>
      </c>
      <c r="Y11" s="230">
        <f t="shared" si="2"/>
        <v>0</v>
      </c>
    </row>
    <row r="12" spans="2:29" x14ac:dyDescent="0.25">
      <c r="B12" s="597"/>
      <c r="C12" s="244" t="s">
        <v>377</v>
      </c>
      <c r="D12" s="230" t="str">
        <f>VLOOKUP($C12,'A1 y A2-Valores por defecto'!$A$63:$P$78,2,FALSE)</f>
        <v>kg</v>
      </c>
      <c r="E12" s="243"/>
      <c r="F12" s="229"/>
      <c r="G12" s="229"/>
      <c r="H12" s="229"/>
      <c r="I12" s="229"/>
      <c r="J12" s="229"/>
      <c r="K12" s="229"/>
      <c r="L12" s="229"/>
      <c r="M12" s="229"/>
      <c r="N12" s="229"/>
      <c r="O12" s="229"/>
      <c r="P12" s="229"/>
      <c r="Q12" s="229"/>
      <c r="R12" s="230">
        <f t="shared" si="0"/>
        <v>0</v>
      </c>
      <c r="S12" s="230">
        <f t="shared" si="1"/>
        <v>0</v>
      </c>
      <c r="T12" s="230">
        <f t="shared" si="3"/>
        <v>0</v>
      </c>
      <c r="U12" s="230">
        <f t="shared" si="4"/>
        <v>0</v>
      </c>
      <c r="V12" s="230">
        <f>VLOOKUP($C12,'A1 y A2-Valores por defecto'!$A$63:$P$78,15,FALSE)</f>
        <v>1300</v>
      </c>
      <c r="W12" s="230" t="str">
        <f>VLOOKUP($C12,'A1 y A2-Valores por defecto'!$A$63:$P$78,16,FALSE)</f>
        <v>kgCO2 eq/kg</v>
      </c>
      <c r="X12" s="230">
        <f t="shared" si="5"/>
        <v>0</v>
      </c>
      <c r="Y12" s="230">
        <f t="shared" si="2"/>
        <v>0</v>
      </c>
    </row>
    <row r="13" spans="2:29" x14ac:dyDescent="0.25">
      <c r="B13" s="595" t="s">
        <v>568</v>
      </c>
      <c r="C13" s="244" t="s">
        <v>385</v>
      </c>
      <c r="D13" s="230" t="str">
        <f>VLOOKUP($C13,'A1 y A2-Valores por defecto'!$A$63:$P$78,2,FALSE)</f>
        <v>kg</v>
      </c>
      <c r="E13" s="243"/>
      <c r="F13" s="229"/>
      <c r="G13" s="229"/>
      <c r="H13" s="229"/>
      <c r="I13" s="229"/>
      <c r="J13" s="229"/>
      <c r="K13" s="229"/>
      <c r="L13" s="229"/>
      <c r="M13" s="229"/>
      <c r="N13" s="229"/>
      <c r="O13" s="229"/>
      <c r="P13" s="229"/>
      <c r="Q13" s="229"/>
      <c r="R13" s="230">
        <f t="shared" si="0"/>
        <v>0</v>
      </c>
      <c r="S13" s="230">
        <f t="shared" si="1"/>
        <v>0</v>
      </c>
      <c r="T13" s="230">
        <f t="shared" si="3"/>
        <v>0</v>
      </c>
      <c r="U13" s="230">
        <f t="shared" si="4"/>
        <v>0</v>
      </c>
      <c r="V13" s="230">
        <f>VLOOKUP($C13,'A1 y A2-Valores por defecto'!$A$63:$P$78,15,FALSE)</f>
        <v>858</v>
      </c>
      <c r="W13" s="230" t="str">
        <f>VLOOKUP($C13,'A1 y A2-Valores por defecto'!$A$63:$P$78,16,FALSE)</f>
        <v>kgCO2 eq/kg</v>
      </c>
      <c r="X13" s="230">
        <f t="shared" si="5"/>
        <v>0</v>
      </c>
      <c r="Y13" s="230">
        <f t="shared" si="2"/>
        <v>0</v>
      </c>
    </row>
    <row r="14" spans="2:29" x14ac:dyDescent="0.25">
      <c r="B14" s="597"/>
      <c r="C14" s="244" t="s">
        <v>386</v>
      </c>
      <c r="D14" s="230" t="str">
        <f>VLOOKUP($C14,'A1 y A2-Valores por defecto'!$A$63:$P$78,2,FALSE)</f>
        <v>kg</v>
      </c>
      <c r="E14" s="243"/>
      <c r="F14" s="229"/>
      <c r="G14" s="229"/>
      <c r="H14" s="229"/>
      <c r="I14" s="229"/>
      <c r="J14" s="229"/>
      <c r="K14" s="229"/>
      <c r="L14" s="229"/>
      <c r="M14" s="229"/>
      <c r="N14" s="229"/>
      <c r="O14" s="229"/>
      <c r="P14" s="229"/>
      <c r="Q14" s="229"/>
      <c r="R14" s="230">
        <f t="shared" si="0"/>
        <v>0</v>
      </c>
      <c r="S14" s="230">
        <f t="shared" si="1"/>
        <v>0</v>
      </c>
      <c r="T14" s="230">
        <f t="shared" si="3"/>
        <v>0</v>
      </c>
      <c r="U14" s="230">
        <f t="shared" si="4"/>
        <v>0</v>
      </c>
      <c r="V14" s="230">
        <f>VLOOKUP($C14,'A1 y A2-Valores por defecto'!$A$63:$P$78,15,FALSE)</f>
        <v>1013.6</v>
      </c>
      <c r="W14" s="230" t="str">
        <f>VLOOKUP($C14,'A1 y A2-Valores por defecto'!$A$63:$P$78,16,FALSE)</f>
        <v>kgCO2 eq/kg</v>
      </c>
      <c r="X14" s="230">
        <f t="shared" si="5"/>
        <v>0</v>
      </c>
      <c r="Y14" s="230">
        <f t="shared" si="2"/>
        <v>0</v>
      </c>
    </row>
    <row r="15" spans="2:29" x14ac:dyDescent="0.25">
      <c r="B15" s="595" t="s">
        <v>569</v>
      </c>
      <c r="C15" s="244" t="s">
        <v>386</v>
      </c>
      <c r="D15" s="230" t="str">
        <f>VLOOKUP($C15,'A1 y A2-Valores por defecto'!$A$63:$P$78,2,FALSE)</f>
        <v>kg</v>
      </c>
      <c r="E15" s="243"/>
      <c r="F15" s="229"/>
      <c r="G15" s="229"/>
      <c r="H15" s="229"/>
      <c r="I15" s="229"/>
      <c r="J15" s="229"/>
      <c r="K15" s="229"/>
      <c r="L15" s="229"/>
      <c r="M15" s="229"/>
      <c r="N15" s="229"/>
      <c r="O15" s="229"/>
      <c r="P15" s="229"/>
      <c r="Q15" s="229"/>
      <c r="R15" s="230">
        <f t="shared" si="0"/>
        <v>0</v>
      </c>
      <c r="S15" s="230">
        <f t="shared" si="1"/>
        <v>0</v>
      </c>
      <c r="T15" s="230">
        <f t="shared" si="3"/>
        <v>0</v>
      </c>
      <c r="U15" s="230">
        <f t="shared" si="4"/>
        <v>0</v>
      </c>
      <c r="V15" s="230">
        <f>VLOOKUP($C15,'A1 y A2-Valores por defecto'!$A$63:$P$78,15,FALSE)</f>
        <v>1013.6</v>
      </c>
      <c r="W15" s="230" t="str">
        <f>VLOOKUP($C15,'A1 y A2-Valores por defecto'!$A$63:$P$78,16,FALSE)</f>
        <v>kgCO2 eq/kg</v>
      </c>
      <c r="X15" s="230">
        <f>($R15*0.1*$V15)/1000</f>
        <v>0</v>
      </c>
      <c r="Y15" s="230">
        <f t="shared" si="2"/>
        <v>0</v>
      </c>
    </row>
    <row r="16" spans="2:29" x14ac:dyDescent="0.25">
      <c r="B16" s="597"/>
      <c r="C16" s="244" t="s">
        <v>516</v>
      </c>
      <c r="D16" s="230" t="str">
        <f>VLOOKUP($C16,'A1 y A2-Valores por defecto'!$A$63:$P$78,2,FALSE)</f>
        <v>kg</v>
      </c>
      <c r="E16" s="243"/>
      <c r="F16" s="229"/>
      <c r="G16" s="229"/>
      <c r="H16" s="229"/>
      <c r="I16" s="229"/>
      <c r="J16" s="229"/>
      <c r="K16" s="229"/>
      <c r="L16" s="229"/>
      <c r="M16" s="229"/>
      <c r="N16" s="229"/>
      <c r="O16" s="229"/>
      <c r="P16" s="229"/>
      <c r="Q16" s="229"/>
      <c r="R16" s="230">
        <f t="shared" si="0"/>
        <v>0</v>
      </c>
      <c r="S16" s="230">
        <f t="shared" si="1"/>
        <v>0</v>
      </c>
      <c r="T16" s="230">
        <f t="shared" si="3"/>
        <v>0</v>
      </c>
      <c r="U16" s="230">
        <f t="shared" si="4"/>
        <v>0</v>
      </c>
      <c r="V16" s="230">
        <f>VLOOKUP($C16,'A1 y A2-Valores por defecto'!$A$63:$P$78,15,FALSE)</f>
        <v>1</v>
      </c>
      <c r="W16" s="230" t="str">
        <f>VLOOKUP($C16,'A1 y A2-Valores por defecto'!$A$63:$P$78,16,FALSE)</f>
        <v>kgCO2 eq/kg</v>
      </c>
      <c r="X16" s="230">
        <f>($R16*0.1*$V16)/1000</f>
        <v>0</v>
      </c>
      <c r="Y16" s="230">
        <f t="shared" si="2"/>
        <v>0</v>
      </c>
    </row>
    <row r="17" spans="2:25" x14ac:dyDescent="0.25">
      <c r="B17" s="595" t="s">
        <v>570</v>
      </c>
      <c r="C17" s="244" t="s">
        <v>377</v>
      </c>
      <c r="D17" s="230" t="str">
        <f>VLOOKUP($C17,'A1 y A2-Valores por defecto'!$A$63:$P$78,2,FALSE)</f>
        <v>kg</v>
      </c>
      <c r="E17" s="243"/>
      <c r="F17" s="229"/>
      <c r="G17" s="229"/>
      <c r="H17" s="229"/>
      <c r="I17" s="229"/>
      <c r="J17" s="229"/>
      <c r="K17" s="229"/>
      <c r="L17" s="229"/>
      <c r="M17" s="229"/>
      <c r="N17" s="229"/>
      <c r="O17" s="229"/>
      <c r="P17" s="229"/>
      <c r="Q17" s="229"/>
      <c r="R17" s="230">
        <f t="shared" si="0"/>
        <v>0</v>
      </c>
      <c r="S17" s="230">
        <f t="shared" si="1"/>
        <v>0</v>
      </c>
      <c r="T17" s="230">
        <f t="shared" si="3"/>
        <v>0</v>
      </c>
      <c r="U17" s="230">
        <f t="shared" si="4"/>
        <v>0</v>
      </c>
      <c r="V17" s="230">
        <f>VLOOKUP($C17,'A1 y A2-Valores por defecto'!$A$63:$P$78,15,FALSE)</f>
        <v>1300</v>
      </c>
      <c r="W17" s="230" t="str">
        <f>VLOOKUP($C17,'A1 y A2-Valores por defecto'!$A$63:$P$78,16,FALSE)</f>
        <v>kgCO2 eq/kg</v>
      </c>
      <c r="X17" s="230">
        <f>(($R17*0.1)*$V17)/1000</f>
        <v>0</v>
      </c>
      <c r="Y17" s="230">
        <f t="shared" si="2"/>
        <v>0</v>
      </c>
    </row>
    <row r="18" spans="2:25" x14ac:dyDescent="0.25">
      <c r="B18" s="597"/>
      <c r="C18" s="244" t="s">
        <v>377</v>
      </c>
      <c r="D18" s="230" t="str">
        <f>VLOOKUP($C18,'A1 y A2-Valores por defecto'!$A$63:$P$78,2,FALSE)</f>
        <v>kg</v>
      </c>
      <c r="E18" s="243"/>
      <c r="F18" s="229"/>
      <c r="G18" s="229"/>
      <c r="H18" s="229"/>
      <c r="I18" s="229"/>
      <c r="J18" s="229"/>
      <c r="K18" s="229"/>
      <c r="L18" s="229"/>
      <c r="M18" s="229"/>
      <c r="N18" s="229"/>
      <c r="O18" s="229"/>
      <c r="P18" s="229"/>
      <c r="Q18" s="229"/>
      <c r="R18" s="230">
        <f t="shared" si="0"/>
        <v>0</v>
      </c>
      <c r="S18" s="230">
        <f t="shared" si="1"/>
        <v>0</v>
      </c>
      <c r="T18" s="230">
        <f t="shared" si="3"/>
        <v>0</v>
      </c>
      <c r="U18" s="230">
        <f t="shared" si="4"/>
        <v>0</v>
      </c>
      <c r="V18" s="230">
        <f>VLOOKUP($C18,'A1 y A2-Valores por defecto'!$A$63:$P$78,15,FALSE)</f>
        <v>1300</v>
      </c>
      <c r="W18" s="230" t="str">
        <f>VLOOKUP($C18,'A1 y A2-Valores por defecto'!$A$63:$P$78,16,FALSE)</f>
        <v>kgCO2 eq/kg</v>
      </c>
      <c r="X18" s="230">
        <f t="shared" si="5"/>
        <v>0</v>
      </c>
      <c r="Y18" s="230">
        <f t="shared" si="2"/>
        <v>0</v>
      </c>
    </row>
    <row r="19" spans="2:25" ht="27.75" customHeight="1" x14ac:dyDescent="0.25">
      <c r="B19" s="245" t="s">
        <v>63</v>
      </c>
      <c r="C19" s="236"/>
      <c r="D19" s="234"/>
      <c r="E19" s="234"/>
      <c r="F19" s="246"/>
      <c r="G19" s="246"/>
      <c r="H19" s="246"/>
      <c r="I19" s="246"/>
      <c r="J19" s="246"/>
      <c r="K19" s="246"/>
      <c r="L19" s="246"/>
      <c r="M19" s="246"/>
      <c r="N19" s="246"/>
      <c r="O19" s="246"/>
      <c r="P19" s="246"/>
      <c r="Q19" s="246"/>
      <c r="R19" s="237">
        <f>SUM(F19:Q19)</f>
        <v>0</v>
      </c>
      <c r="S19" s="237">
        <f t="shared" si="1"/>
        <v>0</v>
      </c>
      <c r="T19" s="237"/>
      <c r="U19" s="237"/>
      <c r="V19" s="237"/>
      <c r="W19" s="234"/>
      <c r="X19" s="237">
        <f>SUM(X8:X18)</f>
        <v>0</v>
      </c>
      <c r="Y19" s="237">
        <f>SUM(Y8:Y18)</f>
        <v>0</v>
      </c>
    </row>
  </sheetData>
  <sheetProtection insertRows="0"/>
  <mergeCells count="16">
    <mergeCell ref="V6:X6"/>
    <mergeCell ref="B1:Y1"/>
    <mergeCell ref="B4:Y4"/>
    <mergeCell ref="B6:B7"/>
    <mergeCell ref="C6:C7"/>
    <mergeCell ref="D6:D7"/>
    <mergeCell ref="F6:S6"/>
    <mergeCell ref="T6:U6"/>
    <mergeCell ref="V7:W7"/>
    <mergeCell ref="Y6:Y7"/>
    <mergeCell ref="E6:E7"/>
    <mergeCell ref="B8:B10"/>
    <mergeCell ref="B11:B12"/>
    <mergeCell ref="B13:B14"/>
    <mergeCell ref="B15:B16"/>
    <mergeCell ref="B17:B18"/>
  </mergeCells>
  <pageMargins left="0.7" right="0.7" top="0.75" bottom="0.75" header="0" footer="0"/>
  <pageSetup paperSize="9" orientation="portrait" r:id="rId1"/>
  <legacyDrawing r:id="rId2"/>
  <extLst>
    <ext xmlns:x14="http://schemas.microsoft.com/office/spreadsheetml/2009/9/main" uri="{CCE6A557-97BC-4b89-ADB6-D9C93CAAB3DF}">
      <x14:dataValidations xmlns:xm="http://schemas.microsoft.com/office/excel/2006/main" count="5">
        <x14:dataValidation type="list" allowBlank="1" showErrorMessage="1" xr:uid="{E5E97CBB-6F9A-4294-94FD-4EE008E213E8}">
          <x14:formula1>
            <xm:f>'A1 y A2-Valores por defecto'!$A$76:$A$78</xm:f>
          </x14:formula1>
          <xm:sqref>C13:C14</xm:sqref>
        </x14:dataValidation>
        <x14:dataValidation type="list" allowBlank="1" showErrorMessage="1" xr:uid="{479D506F-76B0-4DBD-8122-B9B95A9E6536}">
          <x14:formula1>
            <xm:f>'A1 y A2-Valores por defecto'!$A$63:$A$75</xm:f>
          </x14:formula1>
          <xm:sqref>C8:C10</xm:sqref>
        </x14:dataValidation>
        <x14:dataValidation type="list" allowBlank="1" showErrorMessage="1" xr:uid="{BE992933-AAB0-4AAD-AB32-31523F00B607}">
          <x14:formula1>
            <xm:f>'A1 y A2-Valores por defecto'!$A$71:$A$72</xm:f>
          </x14:formula1>
          <xm:sqref>C11:C12</xm:sqref>
        </x14:dataValidation>
        <x14:dataValidation type="list" allowBlank="1" showErrorMessage="1" xr:uid="{A45CC395-F684-402B-8127-3FCC69EEEBEA}">
          <x14:formula1>
            <xm:f>'A1 y A2-Valores por defecto'!$A$78</xm:f>
          </x14:formula1>
          <xm:sqref>C15:C16</xm:sqref>
        </x14:dataValidation>
        <x14:dataValidation type="list" allowBlank="1" showErrorMessage="1" xr:uid="{21A4CD55-07FB-4136-87F7-97FA4E7D0A43}">
          <x14:formula1>
            <xm:f>'A1 y A2-Valores por defecto'!$A$72</xm:f>
          </x14:formula1>
          <xm:sqref>C17:C18</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8454B-AA35-4BC7-96C7-E6F5089C14EC}">
  <sheetPr>
    <tabColor theme="8" tint="-0.499984740745262"/>
  </sheetPr>
  <dimension ref="B1:AL28"/>
  <sheetViews>
    <sheetView showGridLines="0" zoomScale="70" zoomScaleNormal="70" workbookViewId="0">
      <pane xSplit="2" ySplit="1" topLeftCell="C2" activePane="bottomRight" state="frozen"/>
      <selection pane="topRight" activeCell="C1" sqref="C1"/>
      <selection pane="bottomLeft" activeCell="A2" sqref="A2"/>
      <selection pane="bottomRight" activeCell="V20" sqref="V20"/>
    </sheetView>
  </sheetViews>
  <sheetFormatPr baseColWidth="10" defaultColWidth="14.42578125" defaultRowHeight="16.5" x14ac:dyDescent="0.25"/>
  <cols>
    <col min="1" max="1" width="9.85546875" style="192" customWidth="1"/>
    <col min="2" max="2" width="35" style="192" customWidth="1"/>
    <col min="3" max="3" width="41.42578125" style="192" customWidth="1"/>
    <col min="4" max="4" width="13.5703125" style="192" customWidth="1"/>
    <col min="5" max="5" width="30" style="192" customWidth="1"/>
    <col min="6" max="6" width="10.140625" style="192" customWidth="1"/>
    <col min="7" max="9" width="9.5703125" style="192" customWidth="1"/>
    <col min="10" max="10" width="10.140625" style="192" customWidth="1"/>
    <col min="11" max="11" width="9.5703125" style="192" customWidth="1"/>
    <col min="12" max="12" width="9.28515625" style="192" customWidth="1"/>
    <col min="13" max="13" width="9.85546875" style="192" customWidth="1"/>
    <col min="14" max="14" width="10.7109375" style="192" customWidth="1"/>
    <col min="15" max="15" width="9.28515625" style="192" customWidth="1"/>
    <col min="16" max="16" width="10.42578125" style="192" customWidth="1"/>
    <col min="17" max="17" width="10.140625" style="192" customWidth="1"/>
    <col min="18" max="18" width="14" style="192" customWidth="1"/>
    <col min="19" max="19" width="12.42578125" style="192" customWidth="1"/>
    <col min="20" max="21" width="10.7109375" style="192" hidden="1" customWidth="1"/>
    <col min="22" max="22" width="12.42578125" style="192" customWidth="1"/>
    <col min="23" max="23" width="16.28515625" style="192" customWidth="1"/>
    <col min="24" max="24" width="11.7109375" style="192" customWidth="1"/>
    <col min="25" max="25" width="11.85546875" style="192" customWidth="1"/>
    <col min="26" max="26" width="12.5703125" style="192" customWidth="1"/>
    <col min="27" max="27" width="17.42578125" style="192" customWidth="1"/>
    <col min="28" max="30" width="13.28515625" style="192" customWidth="1"/>
    <col min="31" max="31" width="17.85546875" style="192" customWidth="1"/>
    <col min="32" max="33" width="13.28515625" style="192" customWidth="1"/>
    <col min="34" max="34" width="17" style="192" customWidth="1"/>
    <col min="35" max="38" width="13.28515625" style="192" customWidth="1"/>
    <col min="39" max="16384" width="14.42578125" style="192"/>
  </cols>
  <sheetData>
    <row r="1" spans="2:38" ht="37.5" customHeight="1" x14ac:dyDescent="0.25">
      <c r="B1" s="600" t="s">
        <v>8</v>
      </c>
      <c r="C1" s="601"/>
      <c r="D1" s="601"/>
      <c r="E1" s="601"/>
      <c r="F1" s="601"/>
      <c r="G1" s="601"/>
      <c r="H1" s="601"/>
      <c r="I1" s="601"/>
      <c r="J1" s="601"/>
      <c r="K1" s="601"/>
      <c r="L1" s="601"/>
      <c r="M1" s="601"/>
      <c r="N1" s="601"/>
      <c r="O1" s="601"/>
      <c r="P1" s="601"/>
      <c r="Q1" s="601"/>
      <c r="R1" s="601"/>
      <c r="S1" s="601"/>
      <c r="T1" s="601"/>
      <c r="U1" s="601"/>
      <c r="V1" s="601"/>
      <c r="W1" s="601"/>
      <c r="X1" s="601"/>
      <c r="Y1" s="601"/>
      <c r="Z1" s="601"/>
      <c r="AA1" s="601"/>
      <c r="AB1" s="601"/>
      <c r="AC1" s="601"/>
      <c r="AD1" s="601"/>
      <c r="AE1" s="601"/>
      <c r="AF1" s="601"/>
      <c r="AG1" s="601"/>
      <c r="AH1" s="601"/>
      <c r="AI1" s="191"/>
      <c r="AJ1" s="191"/>
      <c r="AK1" s="191"/>
      <c r="AL1" s="191"/>
    </row>
    <row r="2" spans="2:38" ht="37.5" customHeight="1" x14ac:dyDescent="0.25">
      <c r="B2" s="222" t="s">
        <v>8</v>
      </c>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191"/>
      <c r="AJ2" s="191"/>
      <c r="AK2" s="191"/>
      <c r="AL2" s="191"/>
    </row>
    <row r="3" spans="2:38" ht="30" customHeight="1" x14ac:dyDescent="0.25">
      <c r="B3" s="224"/>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191"/>
      <c r="AJ3" s="191"/>
      <c r="AK3" s="191"/>
      <c r="AL3" s="191"/>
    </row>
    <row r="4" spans="2:38" ht="39" customHeight="1" x14ac:dyDescent="0.25">
      <c r="B4" s="602" t="s">
        <v>61</v>
      </c>
      <c r="C4" s="602"/>
      <c r="D4" s="602"/>
      <c r="E4" s="602"/>
      <c r="F4" s="602"/>
      <c r="G4" s="602"/>
      <c r="H4" s="602"/>
      <c r="I4" s="602"/>
      <c r="J4" s="602"/>
      <c r="K4" s="602"/>
      <c r="L4" s="602"/>
      <c r="M4" s="602"/>
      <c r="N4" s="602"/>
      <c r="O4" s="602"/>
      <c r="P4" s="602"/>
      <c r="Q4" s="602"/>
      <c r="R4" s="602"/>
      <c r="S4" s="602"/>
      <c r="T4" s="602"/>
      <c r="U4" s="602"/>
      <c r="V4" s="602"/>
      <c r="W4" s="602"/>
      <c r="X4" s="602"/>
      <c r="Y4" s="602"/>
      <c r="Z4" s="602"/>
      <c r="AA4" s="602"/>
      <c r="AB4" s="602"/>
      <c r="AC4" s="602"/>
      <c r="AD4" s="602"/>
      <c r="AE4" s="602"/>
      <c r="AF4" s="602"/>
      <c r="AG4" s="602"/>
      <c r="AH4" s="602"/>
    </row>
    <row r="5" spans="2:38" ht="12.75" customHeight="1" x14ac:dyDescent="0.25">
      <c r="B5" s="197"/>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row>
    <row r="6" spans="2:38" x14ac:dyDescent="0.25">
      <c r="B6" s="603" t="s">
        <v>10</v>
      </c>
      <c r="C6" s="603" t="s">
        <v>11</v>
      </c>
      <c r="D6" s="603" t="s">
        <v>44</v>
      </c>
      <c r="E6" s="598" t="s">
        <v>664</v>
      </c>
      <c r="F6" s="603" t="s">
        <v>13</v>
      </c>
      <c r="G6" s="615"/>
      <c r="H6" s="615"/>
      <c r="I6" s="615"/>
      <c r="J6" s="615"/>
      <c r="K6" s="615"/>
      <c r="L6" s="615"/>
      <c r="M6" s="615"/>
      <c r="N6" s="615"/>
      <c r="O6" s="615"/>
      <c r="P6" s="615"/>
      <c r="Q6" s="615"/>
      <c r="R6" s="615"/>
      <c r="S6" s="615"/>
      <c r="T6" s="603" t="s">
        <v>14</v>
      </c>
      <c r="U6" s="615"/>
      <c r="V6" s="603" t="s">
        <v>696</v>
      </c>
      <c r="W6" s="604"/>
      <c r="X6" s="604"/>
      <c r="Y6" s="604"/>
      <c r="Z6" s="603" t="s">
        <v>697</v>
      </c>
      <c r="AA6" s="604"/>
      <c r="AB6" s="604"/>
      <c r="AC6" s="604"/>
      <c r="AD6" s="603" t="s">
        <v>698</v>
      </c>
      <c r="AE6" s="604"/>
      <c r="AF6" s="604"/>
      <c r="AG6" s="604"/>
      <c r="AH6" s="603" t="s">
        <v>17</v>
      </c>
    </row>
    <row r="7" spans="2:38" ht="67.5" customHeight="1" x14ac:dyDescent="0.25">
      <c r="B7" s="615"/>
      <c r="C7" s="615"/>
      <c r="D7" s="615"/>
      <c r="E7" s="599"/>
      <c r="F7" s="200" t="s">
        <v>18</v>
      </c>
      <c r="G7" s="200" t="s">
        <v>19</v>
      </c>
      <c r="H7" s="200" t="s">
        <v>20</v>
      </c>
      <c r="I7" s="200" t="s">
        <v>21</v>
      </c>
      <c r="J7" s="200" t="s">
        <v>22</v>
      </c>
      <c r="K7" s="200" t="s">
        <v>23</v>
      </c>
      <c r="L7" s="200" t="s">
        <v>24</v>
      </c>
      <c r="M7" s="200" t="s">
        <v>25</v>
      </c>
      <c r="N7" s="200" t="s">
        <v>26</v>
      </c>
      <c r="O7" s="200" t="s">
        <v>27</v>
      </c>
      <c r="P7" s="200" t="s">
        <v>28</v>
      </c>
      <c r="Q7" s="200" t="s">
        <v>29</v>
      </c>
      <c r="R7" s="201" t="s">
        <v>30</v>
      </c>
      <c r="S7" s="200" t="s">
        <v>31</v>
      </c>
      <c r="T7" s="200" t="s">
        <v>32</v>
      </c>
      <c r="U7" s="200" t="s">
        <v>47</v>
      </c>
      <c r="V7" s="604" t="s">
        <v>699</v>
      </c>
      <c r="W7" s="604"/>
      <c r="X7" s="200" t="s">
        <v>700</v>
      </c>
      <c r="Y7" s="200" t="s">
        <v>701</v>
      </c>
      <c r="Z7" s="604" t="s">
        <v>702</v>
      </c>
      <c r="AA7" s="604"/>
      <c r="AB7" s="200" t="s">
        <v>703</v>
      </c>
      <c r="AC7" s="200" t="s">
        <v>704</v>
      </c>
      <c r="AD7" s="604" t="s">
        <v>705</v>
      </c>
      <c r="AE7" s="604"/>
      <c r="AF7" s="200" t="s">
        <v>706</v>
      </c>
      <c r="AG7" s="200" t="s">
        <v>707</v>
      </c>
      <c r="AH7" s="615"/>
    </row>
    <row r="8" spans="2:38" x14ac:dyDescent="0.25">
      <c r="B8" s="612" t="s">
        <v>560</v>
      </c>
      <c r="C8" s="226" t="s">
        <v>65</v>
      </c>
      <c r="D8" s="227" t="str">
        <f>VLOOKUP($C8,'A1 y A2-Valores por defecto'!$A$138:$N$143,2,FALSE)</f>
        <v>kg</v>
      </c>
      <c r="E8" s="228"/>
      <c r="F8" s="229"/>
      <c r="G8" s="229"/>
      <c r="H8" s="229"/>
      <c r="I8" s="229"/>
      <c r="J8" s="229"/>
      <c r="K8" s="229"/>
      <c r="L8" s="229"/>
      <c r="M8" s="229"/>
      <c r="N8" s="229"/>
      <c r="O8" s="229"/>
      <c r="P8" s="229"/>
      <c r="Q8" s="229"/>
      <c r="R8" s="230">
        <f t="shared" ref="R8:R26" si="0">SUM(F8:Q8)</f>
        <v>0</v>
      </c>
      <c r="S8" s="230">
        <f t="shared" ref="S8:S26" si="1">COUNT(F8:Q8)</f>
        <v>0</v>
      </c>
      <c r="T8" s="230">
        <f t="shared" ref="T8:T26" si="2">IF(S8&gt;1,AVERAGE(F8:Q8),0)</f>
        <v>0</v>
      </c>
      <c r="U8" s="230">
        <f t="shared" ref="U8:U26" si="3">IF(S8&gt;1,STDEV(F8:Q8),0)</f>
        <v>0</v>
      </c>
      <c r="V8" s="230"/>
      <c r="W8" s="227"/>
      <c r="X8" s="230"/>
      <c r="Y8" s="230"/>
      <c r="Z8" s="231">
        <f>VLOOKUP($C8,'A1 y A2-Valores por defecto'!$A$138:$N$143,3,FALSE)</f>
        <v>2.7E-2</v>
      </c>
      <c r="AA8" s="247" t="str">
        <f>VLOOKUP($C8,'A1 y A2-Valores por defecto'!$A$138:$N$143,4,FALSE)</f>
        <v>kgCH4/kg</v>
      </c>
      <c r="AB8" s="230">
        <f t="shared" ref="AB8:AB16" si="4">Z8*R8/1000</f>
        <v>0</v>
      </c>
      <c r="AC8" s="230">
        <f>AB8*'A1 y A2-Valores por defecto'!$E$59</f>
        <v>0</v>
      </c>
      <c r="AD8" s="230"/>
      <c r="AE8" s="227"/>
      <c r="AF8" s="230"/>
      <c r="AG8" s="230"/>
      <c r="AH8" s="230">
        <f>Y8+AC8+AG8</f>
        <v>0</v>
      </c>
    </row>
    <row r="9" spans="2:38" x14ac:dyDescent="0.25">
      <c r="B9" s="613"/>
      <c r="C9" s="226" t="s">
        <v>149</v>
      </c>
      <c r="D9" s="227" t="str">
        <f>VLOOKUP($C9,'A1 y A2-Valores por defecto'!$A$138:$N$143,2,FALSE)</f>
        <v>kg</v>
      </c>
      <c r="E9" s="228"/>
      <c r="F9" s="229"/>
      <c r="G9" s="229"/>
      <c r="H9" s="229"/>
      <c r="I9" s="229"/>
      <c r="J9" s="229"/>
      <c r="K9" s="229"/>
      <c r="L9" s="229"/>
      <c r="M9" s="229"/>
      <c r="N9" s="229"/>
      <c r="O9" s="229"/>
      <c r="P9" s="229"/>
      <c r="Q9" s="229"/>
      <c r="R9" s="230">
        <f t="shared" si="0"/>
        <v>0</v>
      </c>
      <c r="S9" s="230">
        <f t="shared" si="1"/>
        <v>0</v>
      </c>
      <c r="T9" s="230">
        <f t="shared" si="2"/>
        <v>0</v>
      </c>
      <c r="U9" s="230">
        <f t="shared" si="3"/>
        <v>0</v>
      </c>
      <c r="V9" s="230"/>
      <c r="W9" s="227"/>
      <c r="X9" s="230"/>
      <c r="Y9" s="230"/>
      <c r="Z9" s="231">
        <f>VLOOKUP($C9,'A1 y A2-Valores por defecto'!$A$138:$N$143,3,FALSE)</f>
        <v>2.7E-2</v>
      </c>
      <c r="AA9" s="247" t="str">
        <f>VLOOKUP($C9,'A1 y A2-Valores por defecto'!$A$138:$N$143,4,FALSE)</f>
        <v>kgCH4/kg</v>
      </c>
      <c r="AB9" s="230">
        <f t="shared" si="4"/>
        <v>0</v>
      </c>
      <c r="AC9" s="230">
        <f>AB9*'A1 y A2-Valores por defecto'!$E$59</f>
        <v>0</v>
      </c>
      <c r="AD9" s="230"/>
      <c r="AE9" s="227"/>
      <c r="AF9" s="230"/>
      <c r="AG9" s="230"/>
      <c r="AH9" s="230">
        <f t="shared" ref="AH9:AH26" si="5">Y9+AC9+AG9</f>
        <v>0</v>
      </c>
    </row>
    <row r="10" spans="2:38" x14ac:dyDescent="0.25">
      <c r="B10" s="614"/>
      <c r="C10" s="226" t="s">
        <v>148</v>
      </c>
      <c r="D10" s="227" t="str">
        <f>VLOOKUP($C10,'A1 y A2-Valores por defecto'!$A$138:$N$143,2,FALSE)</f>
        <v>kg</v>
      </c>
      <c r="E10" s="228"/>
      <c r="F10" s="229"/>
      <c r="G10" s="229"/>
      <c r="H10" s="229"/>
      <c r="I10" s="229"/>
      <c r="J10" s="229"/>
      <c r="K10" s="229"/>
      <c r="L10" s="229"/>
      <c r="M10" s="229"/>
      <c r="N10" s="229"/>
      <c r="O10" s="229"/>
      <c r="P10" s="229"/>
      <c r="Q10" s="229"/>
      <c r="R10" s="230">
        <f t="shared" si="0"/>
        <v>0</v>
      </c>
      <c r="S10" s="230">
        <f t="shared" si="1"/>
        <v>0</v>
      </c>
      <c r="T10" s="230">
        <f t="shared" si="2"/>
        <v>0</v>
      </c>
      <c r="U10" s="230">
        <f t="shared" si="3"/>
        <v>0</v>
      </c>
      <c r="V10" s="230"/>
      <c r="W10" s="227"/>
      <c r="X10" s="230"/>
      <c r="Y10" s="230"/>
      <c r="Z10" s="231">
        <f>VLOOKUP($C10,'A1 y A2-Valores por defecto'!$A$138:$N$143,3,FALSE)</f>
        <v>2.7E-2</v>
      </c>
      <c r="AA10" s="247" t="str">
        <f>VLOOKUP($C10,'A1 y A2-Valores por defecto'!$A$138:$N$143,4,FALSE)</f>
        <v>kgCH4/kg</v>
      </c>
      <c r="AB10" s="230">
        <f t="shared" si="4"/>
        <v>0</v>
      </c>
      <c r="AC10" s="230">
        <f>AB10*'A1 y A2-Valores por defecto'!$E$59</f>
        <v>0</v>
      </c>
      <c r="AD10" s="230"/>
      <c r="AE10" s="227"/>
      <c r="AF10" s="230"/>
      <c r="AG10" s="230"/>
      <c r="AH10" s="230">
        <f t="shared" si="5"/>
        <v>0</v>
      </c>
    </row>
    <row r="11" spans="2:38" ht="13.5" customHeight="1" x14ac:dyDescent="0.25">
      <c r="B11" s="620" t="s">
        <v>66</v>
      </c>
      <c r="C11" s="226" t="s">
        <v>346</v>
      </c>
      <c r="D11" s="227" t="str">
        <f>VLOOKUP($C11,'A1 y A2-Valores por defecto'!$A$144:$N$149,2,FALSE)</f>
        <v>kg</v>
      </c>
      <c r="E11" s="228"/>
      <c r="F11" s="229"/>
      <c r="G11" s="229"/>
      <c r="H11" s="229"/>
      <c r="I11" s="229"/>
      <c r="J11" s="229"/>
      <c r="K11" s="229"/>
      <c r="L11" s="229"/>
      <c r="M11" s="229"/>
      <c r="N11" s="229"/>
      <c r="O11" s="229"/>
      <c r="P11" s="229"/>
      <c r="Q11" s="229"/>
      <c r="R11" s="230">
        <f t="shared" si="0"/>
        <v>0</v>
      </c>
      <c r="S11" s="230">
        <f t="shared" si="1"/>
        <v>0</v>
      </c>
      <c r="T11" s="230">
        <f t="shared" si="2"/>
        <v>0</v>
      </c>
      <c r="U11" s="230">
        <f t="shared" si="3"/>
        <v>0</v>
      </c>
      <c r="V11" s="230"/>
      <c r="W11" s="227"/>
      <c r="X11" s="230"/>
      <c r="Y11" s="230"/>
      <c r="Z11" s="231">
        <f>VLOOKUP($C11,'A1 y A2-Valores por defecto'!$A$144:$N$149,3,FALSE)</f>
        <v>2.7E-2</v>
      </c>
      <c r="AA11" s="247" t="str">
        <f>VLOOKUP($C11,'A1 y A2-Valores por defecto'!$A$144:$N$149,4,FALSE)</f>
        <v>kgCH4/kg</v>
      </c>
      <c r="AB11" s="230">
        <f t="shared" si="4"/>
        <v>0</v>
      </c>
      <c r="AC11" s="230">
        <f>AB11*'A1 y A2-Valores por defecto'!$E$59</f>
        <v>0</v>
      </c>
      <c r="AD11" s="230"/>
      <c r="AE11" s="227"/>
      <c r="AF11" s="230"/>
      <c r="AG11" s="230"/>
      <c r="AH11" s="230">
        <f t="shared" si="5"/>
        <v>0</v>
      </c>
    </row>
    <row r="12" spans="2:38" ht="14.25" customHeight="1" x14ac:dyDescent="0.25">
      <c r="B12" s="621"/>
      <c r="C12" s="226" t="s">
        <v>347</v>
      </c>
      <c r="D12" s="227" t="str">
        <f>VLOOKUP($C12,'A1 y A2-Valores por defecto'!$A$144:$N$149,2,FALSE)</f>
        <v>kg</v>
      </c>
      <c r="E12" s="228"/>
      <c r="F12" s="229"/>
      <c r="G12" s="229"/>
      <c r="H12" s="229"/>
      <c r="I12" s="229"/>
      <c r="J12" s="229"/>
      <c r="K12" s="229"/>
      <c r="L12" s="229"/>
      <c r="M12" s="229"/>
      <c r="N12" s="229"/>
      <c r="O12" s="229"/>
      <c r="P12" s="229"/>
      <c r="Q12" s="229"/>
      <c r="R12" s="230">
        <f t="shared" si="0"/>
        <v>0</v>
      </c>
      <c r="S12" s="230">
        <f t="shared" si="1"/>
        <v>0</v>
      </c>
      <c r="T12" s="230">
        <f t="shared" si="2"/>
        <v>0</v>
      </c>
      <c r="U12" s="230">
        <f t="shared" si="3"/>
        <v>0</v>
      </c>
      <c r="V12" s="230"/>
      <c r="W12" s="227"/>
      <c r="X12" s="230"/>
      <c r="Y12" s="230"/>
      <c r="Z12" s="231">
        <f>VLOOKUP($C12,'A1 y A2-Valores por defecto'!$A$144:$N$149,3,FALSE)</f>
        <v>2.7E-2</v>
      </c>
      <c r="AA12" s="247" t="str">
        <f>VLOOKUP($C12,'A1 y A2-Valores por defecto'!$A$144:$N$149,4,FALSE)</f>
        <v>kgCH4/kg</v>
      </c>
      <c r="AB12" s="230">
        <f t="shared" si="4"/>
        <v>0</v>
      </c>
      <c r="AC12" s="230">
        <f>AB12*'A1 y A2-Valores por defecto'!$E$59</f>
        <v>0</v>
      </c>
      <c r="AD12" s="230"/>
      <c r="AE12" s="227"/>
      <c r="AF12" s="230"/>
      <c r="AG12" s="230"/>
      <c r="AH12" s="230">
        <f t="shared" si="5"/>
        <v>0</v>
      </c>
    </row>
    <row r="13" spans="2:38" ht="14.25" customHeight="1" x14ac:dyDescent="0.25">
      <c r="B13" s="621"/>
      <c r="C13" s="226" t="s">
        <v>151</v>
      </c>
      <c r="D13" s="227" t="str">
        <f>VLOOKUP($C13,'A1 y A2-Valores por defecto'!$A$144:$N$149,2,FALSE)</f>
        <v>kg</v>
      </c>
      <c r="E13" s="228"/>
      <c r="F13" s="229"/>
      <c r="G13" s="229"/>
      <c r="H13" s="229"/>
      <c r="I13" s="229"/>
      <c r="J13" s="229"/>
      <c r="K13" s="229"/>
      <c r="L13" s="229"/>
      <c r="M13" s="229"/>
      <c r="N13" s="229"/>
      <c r="O13" s="229"/>
      <c r="P13" s="229"/>
      <c r="Q13" s="229"/>
      <c r="R13" s="230">
        <f t="shared" si="0"/>
        <v>0</v>
      </c>
      <c r="S13" s="230">
        <f t="shared" si="1"/>
        <v>0</v>
      </c>
      <c r="T13" s="230">
        <f t="shared" si="2"/>
        <v>0</v>
      </c>
      <c r="U13" s="230">
        <f t="shared" si="3"/>
        <v>0</v>
      </c>
      <c r="V13" s="230"/>
      <c r="W13" s="227"/>
      <c r="X13" s="230"/>
      <c r="Y13" s="230"/>
      <c r="Z13" s="231">
        <f>VLOOKUP($C13,'A1 y A2-Valores por defecto'!$A$144:$N$149,3,FALSE)</f>
        <v>2.7E-2</v>
      </c>
      <c r="AA13" s="247" t="str">
        <f>VLOOKUP($C13,'A1 y A2-Valores por defecto'!$A$144:$N$149,4,FALSE)</f>
        <v>kgCH4/kg</v>
      </c>
      <c r="AB13" s="230">
        <f t="shared" si="4"/>
        <v>0</v>
      </c>
      <c r="AC13" s="230">
        <f>AB13*'A1 y A2-Valores por defecto'!$E$59</f>
        <v>0</v>
      </c>
      <c r="AD13" s="230"/>
      <c r="AE13" s="227"/>
      <c r="AF13" s="230"/>
      <c r="AG13" s="230"/>
      <c r="AH13" s="230">
        <f t="shared" si="5"/>
        <v>0</v>
      </c>
    </row>
    <row r="14" spans="2:38" ht="14.25" customHeight="1" x14ac:dyDescent="0.25">
      <c r="B14" s="612" t="s">
        <v>561</v>
      </c>
      <c r="C14" s="226" t="s">
        <v>350</v>
      </c>
      <c r="D14" s="227" t="str">
        <f>VLOOKUP($C14,'A1 y A2-Valores por defecto'!$A$150:$N$155,2,FALSE)</f>
        <v>kg</v>
      </c>
      <c r="E14" s="228"/>
      <c r="F14" s="229"/>
      <c r="G14" s="229"/>
      <c r="H14" s="229"/>
      <c r="I14" s="229"/>
      <c r="J14" s="229"/>
      <c r="K14" s="229"/>
      <c r="L14" s="229"/>
      <c r="M14" s="229"/>
      <c r="N14" s="229"/>
      <c r="O14" s="229"/>
      <c r="P14" s="229"/>
      <c r="Q14" s="229"/>
      <c r="R14" s="230">
        <f t="shared" si="0"/>
        <v>0</v>
      </c>
      <c r="S14" s="230">
        <f t="shared" si="1"/>
        <v>0</v>
      </c>
      <c r="T14" s="230">
        <f t="shared" si="2"/>
        <v>0</v>
      </c>
      <c r="U14" s="230">
        <f t="shared" si="3"/>
        <v>0</v>
      </c>
      <c r="V14" s="230"/>
      <c r="W14" s="227"/>
      <c r="X14" s="230"/>
      <c r="Y14" s="230"/>
      <c r="Z14" s="231">
        <f>VLOOKUP($C14,'A1 y A2-Valores por defecto'!$A$150:$N$155,3,FALSE)</f>
        <v>2.7E-2</v>
      </c>
      <c r="AA14" s="247" t="str">
        <f>VLOOKUP($C14,'A1 y A2-Valores por defecto'!$A$150:$N$155,4,FALSE)</f>
        <v>kgCH4/kg</v>
      </c>
      <c r="AB14" s="230">
        <f t="shared" si="4"/>
        <v>0</v>
      </c>
      <c r="AC14" s="230">
        <f>AB14*'A1 y A2-Valores por defecto'!$E$59</f>
        <v>0</v>
      </c>
      <c r="AD14" s="230"/>
      <c r="AE14" s="227"/>
      <c r="AF14" s="230"/>
      <c r="AG14" s="230"/>
      <c r="AH14" s="230">
        <f t="shared" si="5"/>
        <v>0</v>
      </c>
    </row>
    <row r="15" spans="2:38" x14ac:dyDescent="0.25">
      <c r="B15" s="613"/>
      <c r="C15" s="226" t="s">
        <v>352</v>
      </c>
      <c r="D15" s="227" t="str">
        <f>VLOOKUP($C15,'A1 y A2-Valores por defecto'!$A$150:$N$155,2,FALSE)</f>
        <v>kg</v>
      </c>
      <c r="E15" s="228"/>
      <c r="F15" s="229"/>
      <c r="G15" s="229"/>
      <c r="H15" s="229"/>
      <c r="I15" s="229"/>
      <c r="J15" s="229"/>
      <c r="K15" s="229"/>
      <c r="L15" s="229"/>
      <c r="M15" s="229"/>
      <c r="N15" s="229"/>
      <c r="O15" s="229"/>
      <c r="P15" s="229"/>
      <c r="Q15" s="229"/>
      <c r="R15" s="230">
        <f t="shared" si="0"/>
        <v>0</v>
      </c>
      <c r="S15" s="230">
        <f t="shared" si="1"/>
        <v>0</v>
      </c>
      <c r="T15" s="230">
        <f t="shared" si="2"/>
        <v>0</v>
      </c>
      <c r="U15" s="230">
        <f t="shared" si="3"/>
        <v>0</v>
      </c>
      <c r="V15" s="230"/>
      <c r="W15" s="227"/>
      <c r="X15" s="230"/>
      <c r="Y15" s="230"/>
      <c r="Z15" s="231">
        <f>VLOOKUP($C15,'A1 y A2-Valores por defecto'!$A$150:$N$155,3,FALSE)</f>
        <v>2.7E-2</v>
      </c>
      <c r="AA15" s="247" t="str">
        <f>VLOOKUP($C15,'A1 y A2-Valores por defecto'!$A$150:$N$155,4,FALSE)</f>
        <v>kgCH4/kg</v>
      </c>
      <c r="AB15" s="230">
        <f t="shared" si="4"/>
        <v>0</v>
      </c>
      <c r="AC15" s="230">
        <f>AB15*'A1 y A2-Valores por defecto'!$E$59</f>
        <v>0</v>
      </c>
      <c r="AD15" s="230"/>
      <c r="AE15" s="227"/>
      <c r="AF15" s="230"/>
      <c r="AG15" s="230"/>
      <c r="AH15" s="230">
        <f t="shared" si="5"/>
        <v>0</v>
      </c>
    </row>
    <row r="16" spans="2:38" x14ac:dyDescent="0.25">
      <c r="B16" s="614"/>
      <c r="C16" s="226" t="s">
        <v>353</v>
      </c>
      <c r="D16" s="227" t="str">
        <f>VLOOKUP($C16,'A1 y A2-Valores por defecto'!$A$150:$N$155,2,FALSE)</f>
        <v>kg</v>
      </c>
      <c r="E16" s="228"/>
      <c r="F16" s="229"/>
      <c r="G16" s="229"/>
      <c r="H16" s="229"/>
      <c r="I16" s="229"/>
      <c r="J16" s="229"/>
      <c r="K16" s="229"/>
      <c r="L16" s="229"/>
      <c r="M16" s="229"/>
      <c r="N16" s="229"/>
      <c r="O16" s="229"/>
      <c r="P16" s="229"/>
      <c r="Q16" s="229"/>
      <c r="R16" s="230">
        <f t="shared" si="0"/>
        <v>0</v>
      </c>
      <c r="S16" s="230">
        <f t="shared" si="1"/>
        <v>0</v>
      </c>
      <c r="T16" s="230">
        <f t="shared" si="2"/>
        <v>0</v>
      </c>
      <c r="U16" s="230">
        <f t="shared" si="3"/>
        <v>0</v>
      </c>
      <c r="V16" s="230"/>
      <c r="W16" s="227"/>
      <c r="X16" s="230"/>
      <c r="Y16" s="230"/>
      <c r="Z16" s="231">
        <f>VLOOKUP($C16,'A1 y A2-Valores por defecto'!$A$150:$N$155,3,FALSE)</f>
        <v>2.7E-2</v>
      </c>
      <c r="AA16" s="247" t="str">
        <f>VLOOKUP($C16,'A1 y A2-Valores por defecto'!$A$150:$N$155,4,FALSE)</f>
        <v>kgCH4/kg</v>
      </c>
      <c r="AB16" s="230">
        <f t="shared" si="4"/>
        <v>0</v>
      </c>
      <c r="AC16" s="230">
        <f>AB16*'A1 y A2-Valores por defecto'!$E$59</f>
        <v>0</v>
      </c>
      <c r="AD16" s="230"/>
      <c r="AE16" s="227"/>
      <c r="AF16" s="230"/>
      <c r="AG16" s="230"/>
      <c r="AH16" s="230">
        <f t="shared" si="5"/>
        <v>0</v>
      </c>
    </row>
    <row r="17" spans="2:34" x14ac:dyDescent="0.25">
      <c r="B17" s="612" t="s">
        <v>67</v>
      </c>
      <c r="C17" s="226" t="s">
        <v>68</v>
      </c>
      <c r="D17" s="227" t="str">
        <f>VLOOKUP($C17,'A1 y A2-Valores por defecto'!$A$158:$R$162,2,FALSE)</f>
        <v>ton</v>
      </c>
      <c r="E17" s="228"/>
      <c r="F17" s="229"/>
      <c r="G17" s="229"/>
      <c r="H17" s="229"/>
      <c r="I17" s="229"/>
      <c r="J17" s="229"/>
      <c r="K17" s="229"/>
      <c r="L17" s="229"/>
      <c r="M17" s="229"/>
      <c r="N17" s="229"/>
      <c r="O17" s="229"/>
      <c r="P17" s="229"/>
      <c r="Q17" s="229"/>
      <c r="R17" s="230">
        <f t="shared" si="0"/>
        <v>0</v>
      </c>
      <c r="S17" s="230">
        <f t="shared" si="1"/>
        <v>0</v>
      </c>
      <c r="T17" s="230">
        <f t="shared" si="2"/>
        <v>0</v>
      </c>
      <c r="U17" s="230">
        <f t="shared" si="3"/>
        <v>0</v>
      </c>
      <c r="V17" s="231">
        <f>VLOOKUP($C17,'A1 y A2-Valores por defecto'!$A$158:$R$162,3,FALSE)</f>
        <v>0.13610666666666665</v>
      </c>
      <c r="W17" s="227" t="str">
        <f>VLOOKUP($C17,'A1 y A2-Valores por defecto'!$A$158:$R$162,4,FALSE)</f>
        <v xml:space="preserve">Kg CO2/ton </v>
      </c>
      <c r="X17" s="230">
        <f>($R17*$V17)/1000</f>
        <v>0</v>
      </c>
      <c r="Y17" s="230">
        <f>X17*1</f>
        <v>0</v>
      </c>
      <c r="Z17" s="231">
        <f>VLOOKUP($C17,'A1 y A2-Valores por defecto'!$A$158:$R$162,3,FALSE)</f>
        <v>0.13610666666666665</v>
      </c>
      <c r="AA17" s="247" t="str">
        <f>VLOOKUP($C17,'A1 y A2-Valores por defecto'!$A$158:$R$162,4,FALSE)</f>
        <v xml:space="preserve">Kg CO2/ton </v>
      </c>
      <c r="AB17" s="230">
        <f>($R17*$Z17)/1000</f>
        <v>0</v>
      </c>
      <c r="AC17" s="230">
        <f>AB17*'A1 y A2-Valores por defecto'!$E$59</f>
        <v>0</v>
      </c>
      <c r="AD17" s="231">
        <f>VLOOKUP($C17,'A1 y A2-Valores por defecto'!$A$158:$R$162,15,FALSE)</f>
        <v>0.15</v>
      </c>
      <c r="AE17" s="230" t="str">
        <f>VLOOKUP($C17,'A1 y A2-Valores por defecto'!$A$158:$R$162,16,FALSE)</f>
        <v xml:space="preserve">Kg N2O/ton </v>
      </c>
      <c r="AF17" s="230">
        <f t="shared" ref="AF17:AF23" si="6">R17*AD17/1000</f>
        <v>0</v>
      </c>
      <c r="AG17" s="230">
        <f>AF17*'A1 y A2-Valores por defecto'!$E$60</f>
        <v>0</v>
      </c>
      <c r="AH17" s="230">
        <f t="shared" si="5"/>
        <v>0</v>
      </c>
    </row>
    <row r="18" spans="2:34" x14ac:dyDescent="0.25">
      <c r="B18" s="613"/>
      <c r="C18" s="226" t="s">
        <v>157</v>
      </c>
      <c r="D18" s="227" t="str">
        <f>VLOOKUP($C18,'A1 y A2-Valores por defecto'!$A$158:$R$162,2,FALSE)</f>
        <v>ton</v>
      </c>
      <c r="E18" s="228"/>
      <c r="F18" s="229"/>
      <c r="G18" s="229"/>
      <c r="H18" s="229"/>
      <c r="I18" s="229"/>
      <c r="J18" s="229"/>
      <c r="K18" s="229"/>
      <c r="L18" s="229"/>
      <c r="M18" s="229"/>
      <c r="N18" s="229"/>
      <c r="O18" s="229"/>
      <c r="P18" s="229"/>
      <c r="Q18" s="229"/>
      <c r="R18" s="230">
        <f t="shared" si="0"/>
        <v>0</v>
      </c>
      <c r="S18" s="230">
        <f t="shared" si="1"/>
        <v>0</v>
      </c>
      <c r="T18" s="230">
        <f t="shared" si="2"/>
        <v>0</v>
      </c>
      <c r="U18" s="230">
        <f t="shared" si="3"/>
        <v>0</v>
      </c>
      <c r="V18" s="231">
        <f>VLOOKUP($C18,'A1 y A2-Valores por defecto'!$A$158:$R$162,3,FALSE)</f>
        <v>0</v>
      </c>
      <c r="W18" s="227" t="str">
        <f>VLOOKUP($C18,'A1 y A2-Valores por defecto'!$A$158:$R$162,4,FALSE)</f>
        <v xml:space="preserve">Kg CO2/ton </v>
      </c>
      <c r="X18" s="230">
        <f>($R18*$V18)/1000</f>
        <v>0</v>
      </c>
      <c r="Y18" s="230">
        <f t="shared" ref="Y18:Y21" si="7">X18*1</f>
        <v>0</v>
      </c>
      <c r="Z18" s="231">
        <f>VLOOKUP($C18,'A1 y A2-Valores por defecto'!$A$158:$R$162,3,FALSE)</f>
        <v>0</v>
      </c>
      <c r="AA18" s="247" t="str">
        <f>VLOOKUP($C18,'A1 y A2-Valores por defecto'!$A$158:$R$162,4,FALSE)</f>
        <v xml:space="preserve">Kg CO2/ton </v>
      </c>
      <c r="AB18" s="230">
        <f>($R18*$Z18)/1000</f>
        <v>0</v>
      </c>
      <c r="AC18" s="230">
        <f>AB18*'A1 y A2-Valores por defecto'!$E$59</f>
        <v>0</v>
      </c>
      <c r="AD18" s="231">
        <f>VLOOKUP($C18,'A1 y A2-Valores por defecto'!$A$158:$R$162,15,FALSE)</f>
        <v>0.15</v>
      </c>
      <c r="AE18" s="230" t="str">
        <f>VLOOKUP($C18,'A1 y A2-Valores por defecto'!$A$158:$R$162,16,FALSE)</f>
        <v xml:space="preserve">Kg N2O/ton </v>
      </c>
      <c r="AF18" s="230">
        <f t="shared" si="6"/>
        <v>0</v>
      </c>
      <c r="AG18" s="230">
        <f>AF18*'A1 y A2-Valores por defecto'!$E$60</f>
        <v>0</v>
      </c>
      <c r="AH18" s="230">
        <f t="shared" si="5"/>
        <v>0</v>
      </c>
    </row>
    <row r="19" spans="2:34" x14ac:dyDescent="0.25">
      <c r="B19" s="614"/>
      <c r="C19" s="226" t="s">
        <v>69</v>
      </c>
      <c r="D19" s="227" t="str">
        <f>VLOOKUP($C19,'A1 y A2-Valores por defecto'!$A$158:$R$162,2,FALSE)</f>
        <v>ton</v>
      </c>
      <c r="E19" s="228"/>
      <c r="F19" s="229"/>
      <c r="G19" s="229"/>
      <c r="H19" s="229"/>
      <c r="I19" s="229"/>
      <c r="J19" s="229"/>
      <c r="K19" s="229"/>
      <c r="L19" s="229"/>
      <c r="M19" s="229"/>
      <c r="N19" s="229"/>
      <c r="O19" s="229"/>
      <c r="P19" s="229"/>
      <c r="Q19" s="229"/>
      <c r="R19" s="230">
        <f t="shared" si="0"/>
        <v>0</v>
      </c>
      <c r="S19" s="230">
        <f t="shared" si="1"/>
        <v>0</v>
      </c>
      <c r="T19" s="230">
        <f t="shared" si="2"/>
        <v>0</v>
      </c>
      <c r="U19" s="230">
        <f t="shared" si="3"/>
        <v>0</v>
      </c>
      <c r="V19" s="231">
        <f>VLOOKUP($C19,'A1 y A2-Valores por defecto'!$A$158:$R$162,3,FALSE)</f>
        <v>0</v>
      </c>
      <c r="W19" s="227" t="str">
        <f>VLOOKUP($C19,'A1 y A2-Valores por defecto'!$A$158:$R$162,4,FALSE)</f>
        <v xml:space="preserve">Kg CO2/ton </v>
      </c>
      <c r="X19" s="230">
        <f>($R19*$V19)/1000</f>
        <v>0</v>
      </c>
      <c r="Y19" s="230">
        <f t="shared" si="7"/>
        <v>0</v>
      </c>
      <c r="Z19" s="231">
        <f>VLOOKUP($C19,'A1 y A2-Valores por defecto'!$A$158:$R$162,3,FALSE)</f>
        <v>0</v>
      </c>
      <c r="AA19" s="247" t="str">
        <f>VLOOKUP($C19,'A1 y A2-Valores por defecto'!$A$158:$R$162,4,FALSE)</f>
        <v xml:space="preserve">Kg CO2/ton </v>
      </c>
      <c r="AB19" s="230">
        <f>($R19*$Z19)/1000</f>
        <v>0</v>
      </c>
      <c r="AC19" s="230">
        <f>AB19*'A1 y A2-Valores por defecto'!$E$59</f>
        <v>0</v>
      </c>
      <c r="AD19" s="231">
        <f>VLOOKUP($C19,'A1 y A2-Valores por defecto'!$A$158:$R$162,15,FALSE)</f>
        <v>0.15</v>
      </c>
      <c r="AE19" s="230" t="str">
        <f>VLOOKUP($C19,'A1 y A2-Valores por defecto'!$A$158:$R$162,16,FALSE)</f>
        <v xml:space="preserve">Kg N2O/ton </v>
      </c>
      <c r="AF19" s="230">
        <f t="shared" si="6"/>
        <v>0</v>
      </c>
      <c r="AG19" s="230">
        <f>AF19*'A1 y A2-Valores por defecto'!$E$60</f>
        <v>0</v>
      </c>
      <c r="AH19" s="230">
        <f t="shared" si="5"/>
        <v>0</v>
      </c>
    </row>
    <row r="20" spans="2:34" x14ac:dyDescent="0.25">
      <c r="B20" s="612" t="s">
        <v>70</v>
      </c>
      <c r="C20" s="226" t="s">
        <v>159</v>
      </c>
      <c r="D20" s="227" t="str">
        <f>VLOOKUP($C20,'A1 y A2-Valores por defecto'!$A$165:$O$165,2,FALSE)</f>
        <v>ha</v>
      </c>
      <c r="E20" s="228"/>
      <c r="F20" s="229"/>
      <c r="G20" s="229"/>
      <c r="H20" s="229"/>
      <c r="I20" s="229"/>
      <c r="J20" s="229"/>
      <c r="K20" s="229"/>
      <c r="L20" s="229"/>
      <c r="M20" s="229"/>
      <c r="N20" s="229"/>
      <c r="O20" s="229"/>
      <c r="P20" s="229"/>
      <c r="Q20" s="229"/>
      <c r="R20" s="230">
        <f t="shared" si="0"/>
        <v>0</v>
      </c>
      <c r="S20" s="230">
        <f t="shared" si="1"/>
        <v>0</v>
      </c>
      <c r="T20" s="230">
        <f t="shared" si="2"/>
        <v>0</v>
      </c>
      <c r="U20" s="230">
        <f t="shared" si="3"/>
        <v>0</v>
      </c>
      <c r="V20" s="231">
        <f>VLOOKUP($C20,'A1 y A2-Valores por defecto'!$A$164:$P$165,15,FALSE)</f>
        <v>581.37625000000003</v>
      </c>
      <c r="W20" s="227" t="str">
        <f>VLOOKUP($C20,'A1 y A2-Valores por defecto'!$A$164:$P$165,16,FALSE)</f>
        <v>kgCO2 / ton</v>
      </c>
      <c r="X20" s="230">
        <f>($R20*$V20)/1000</f>
        <v>0</v>
      </c>
      <c r="Y20" s="230">
        <f t="shared" si="7"/>
        <v>0</v>
      </c>
      <c r="Z20" s="231">
        <f>VLOOKUP($C20,'A1 y A2-Valores por defecto'!$A$164:$P$165,3,FALSE)</f>
        <v>2.7</v>
      </c>
      <c r="AA20" s="230" t="str">
        <f>VLOOKUP($C20,'A1 y A2-Valores por defecto'!$A$164:$P$165,4,FALSE)</f>
        <v>kgCH4 / ton</v>
      </c>
      <c r="AB20" s="230">
        <f>($R20*$Z20)/1000</f>
        <v>0</v>
      </c>
      <c r="AC20" s="230">
        <f>AB20*'A1 y A2-Valores por defecto'!$E$59</f>
        <v>0</v>
      </c>
      <c r="AD20" s="231">
        <f>VLOOKUP($C20,'A1 y A2-Valores por defecto'!$A$164:$P$165,7,FALSE)</f>
        <v>7.0000000000000007E-2</v>
      </c>
      <c r="AE20" s="230" t="str">
        <f>VLOOKUP($C20,'A1 y A2-Valores por defecto'!$A$164:$P$165,8,FALSE)</f>
        <v>kgN2O / ton</v>
      </c>
      <c r="AF20" s="230">
        <f t="shared" si="6"/>
        <v>0</v>
      </c>
      <c r="AG20" s="230">
        <f>AF20*'A1 y A2-Valores por defecto'!$E$60</f>
        <v>0</v>
      </c>
      <c r="AH20" s="230">
        <f t="shared" si="5"/>
        <v>0</v>
      </c>
    </row>
    <row r="21" spans="2:34" x14ac:dyDescent="0.25">
      <c r="B21" s="614"/>
      <c r="C21" s="226" t="s">
        <v>159</v>
      </c>
      <c r="D21" s="227" t="str">
        <f>VLOOKUP($C21,'A1 y A2-Valores por defecto'!$A$165:$O$165,2,FALSE)</f>
        <v>ha</v>
      </c>
      <c r="E21" s="228"/>
      <c r="F21" s="229"/>
      <c r="G21" s="229"/>
      <c r="H21" s="229"/>
      <c r="I21" s="229"/>
      <c r="J21" s="229"/>
      <c r="K21" s="229"/>
      <c r="L21" s="229"/>
      <c r="M21" s="229"/>
      <c r="N21" s="229"/>
      <c r="O21" s="229"/>
      <c r="P21" s="229"/>
      <c r="Q21" s="229"/>
      <c r="R21" s="230">
        <f t="shared" si="0"/>
        <v>0</v>
      </c>
      <c r="S21" s="230">
        <f t="shared" si="1"/>
        <v>0</v>
      </c>
      <c r="T21" s="230">
        <f t="shared" si="2"/>
        <v>0</v>
      </c>
      <c r="U21" s="230">
        <f t="shared" si="3"/>
        <v>0</v>
      </c>
      <c r="V21" s="231">
        <f>VLOOKUP($C21,'A1 y A2-Valores por defecto'!$A$164:$P$165,15,FALSE)</f>
        <v>581.37625000000003</v>
      </c>
      <c r="W21" s="227" t="str">
        <f>VLOOKUP($C21,'A1 y A2-Valores por defecto'!$A$164:$P$165,16,FALSE)</f>
        <v>kgCO2 / ton</v>
      </c>
      <c r="X21" s="230">
        <f>($R21*$V21)/1000</f>
        <v>0</v>
      </c>
      <c r="Y21" s="230">
        <f t="shared" si="7"/>
        <v>0</v>
      </c>
      <c r="Z21" s="231">
        <f>VLOOKUP($C21,'A1 y A2-Valores por defecto'!$A$164:$P$165,3,FALSE)</f>
        <v>2.7</v>
      </c>
      <c r="AA21" s="230" t="str">
        <f>VLOOKUP($C21,'A1 y A2-Valores por defecto'!$A$164:$P$165,4,FALSE)</f>
        <v>kgCH4 / ton</v>
      </c>
      <c r="AB21" s="230">
        <f>($R21*$Z21)/1000</f>
        <v>0</v>
      </c>
      <c r="AC21" s="230">
        <f>AB21*'A1 y A2-Valores por defecto'!$E$59</f>
        <v>0</v>
      </c>
      <c r="AD21" s="231">
        <f>VLOOKUP($C21,'A1 y A2-Valores por defecto'!$A$164:$P$165,7,FALSE)</f>
        <v>7.0000000000000007E-2</v>
      </c>
      <c r="AE21" s="230" t="str">
        <f>VLOOKUP($C21,'A1 y A2-Valores por defecto'!$A$164:$P$165,8,FALSE)</f>
        <v>kgN2O / ton</v>
      </c>
      <c r="AF21" s="230">
        <f t="shared" si="6"/>
        <v>0</v>
      </c>
      <c r="AG21" s="230">
        <f>AF21*'A1 y A2-Valores por defecto'!$E$60</f>
        <v>0</v>
      </c>
      <c r="AH21" s="230">
        <f t="shared" si="5"/>
        <v>0</v>
      </c>
    </row>
    <row r="22" spans="2:34" ht="24" customHeight="1" x14ac:dyDescent="0.25">
      <c r="B22" s="612" t="s">
        <v>71</v>
      </c>
      <c r="C22" s="226" t="s">
        <v>72</v>
      </c>
      <c r="D22" s="227" t="str">
        <f>VLOOKUP($C22,'A1 y A2-Valores por defecto'!$A$168:$L$171,2,FALSE)</f>
        <v>ton de desecho tratado</v>
      </c>
      <c r="E22" s="228"/>
      <c r="F22" s="229"/>
      <c r="G22" s="229"/>
      <c r="H22" s="229"/>
      <c r="I22" s="229"/>
      <c r="J22" s="229"/>
      <c r="K22" s="229"/>
      <c r="L22" s="229"/>
      <c r="M22" s="229"/>
      <c r="N22" s="229"/>
      <c r="O22" s="229"/>
      <c r="P22" s="229"/>
      <c r="Q22" s="229"/>
      <c r="R22" s="230">
        <f t="shared" si="0"/>
        <v>0</v>
      </c>
      <c r="S22" s="230">
        <f t="shared" si="1"/>
        <v>0</v>
      </c>
      <c r="T22" s="230">
        <f t="shared" si="2"/>
        <v>0</v>
      </c>
      <c r="U22" s="230">
        <f t="shared" si="3"/>
        <v>0</v>
      </c>
      <c r="V22" s="230"/>
      <c r="W22" s="227"/>
      <c r="X22" s="230"/>
      <c r="Y22" s="230"/>
      <c r="Z22" s="231">
        <f>VLOOKUP($C22,'A1 y A2-Valores por defecto'!$A$168:$J$171,3,FALSE)</f>
        <v>10</v>
      </c>
      <c r="AA22" s="227" t="str">
        <f>VLOOKUP($C22,'A1 y A2-Valores por defecto'!$A$168:$J$171,4,FALSE)</f>
        <v>kg CH4 / ton</v>
      </c>
      <c r="AB22" s="230">
        <f>Z22*R22/1000</f>
        <v>0</v>
      </c>
      <c r="AC22" s="230">
        <f>AB22*'A1 y A2-Valores por defecto'!$E$59</f>
        <v>0</v>
      </c>
      <c r="AD22" s="231">
        <f>VLOOKUP($C22,'A1 y A2-Valores por defecto'!$A$168:$J$171,7,FALSE)</f>
        <v>0.6</v>
      </c>
      <c r="AE22" s="227" t="str">
        <f>VLOOKUP($C22,'A1 y A2-Valores por defecto'!$A$168:$J$171,8,FALSE)</f>
        <v>kg N2O / ton</v>
      </c>
      <c r="AF22" s="230">
        <f t="shared" si="6"/>
        <v>0</v>
      </c>
      <c r="AG22" s="230">
        <f>AF22*'A1 y A2-Valores por defecto'!$E$60</f>
        <v>0</v>
      </c>
      <c r="AH22" s="230">
        <f t="shared" si="5"/>
        <v>0</v>
      </c>
    </row>
    <row r="23" spans="2:34" ht="23.25" customHeight="1" x14ac:dyDescent="0.25">
      <c r="B23" s="614"/>
      <c r="C23" s="226" t="s">
        <v>73</v>
      </c>
      <c r="D23" s="227" t="str">
        <f>VLOOKUP($C23,'A1 y A2-Valores por defecto'!$A$168:$L$171,2,FALSE)</f>
        <v>ton de desecho tratado</v>
      </c>
      <c r="E23" s="228"/>
      <c r="F23" s="229"/>
      <c r="G23" s="229"/>
      <c r="H23" s="229"/>
      <c r="I23" s="229"/>
      <c r="J23" s="229"/>
      <c r="K23" s="229"/>
      <c r="L23" s="229"/>
      <c r="M23" s="229"/>
      <c r="N23" s="229"/>
      <c r="O23" s="229"/>
      <c r="P23" s="229"/>
      <c r="Q23" s="229"/>
      <c r="R23" s="230">
        <f t="shared" si="0"/>
        <v>0</v>
      </c>
      <c r="S23" s="230">
        <f t="shared" si="1"/>
        <v>0</v>
      </c>
      <c r="T23" s="230">
        <f t="shared" si="2"/>
        <v>0</v>
      </c>
      <c r="U23" s="230">
        <f t="shared" si="3"/>
        <v>0</v>
      </c>
      <c r="V23" s="230"/>
      <c r="W23" s="227"/>
      <c r="X23" s="230"/>
      <c r="Y23" s="230"/>
      <c r="Z23" s="231">
        <f>VLOOKUP($C23,'A1 y A2-Valores por defecto'!$A$168:$J$171,3,FALSE)</f>
        <v>2</v>
      </c>
      <c r="AA23" s="227" t="str">
        <f>VLOOKUP($C23,'A1 y A2-Valores por defecto'!$A$168:$J$171,4,FALSE)</f>
        <v>kg CH4 / ton</v>
      </c>
      <c r="AB23" s="230">
        <f>Z23*R23/1000</f>
        <v>0</v>
      </c>
      <c r="AC23" s="230">
        <f>AB23*'A1 y A2-Valores por defecto'!$E$59</f>
        <v>0</v>
      </c>
      <c r="AD23" s="231">
        <f>VLOOKUP($C23,'A1 y A2-Valores por defecto'!$A$168:$J$171,7,FALSE)</f>
        <v>0</v>
      </c>
      <c r="AE23" s="227" t="str">
        <f>VLOOKUP($C23,'A1 y A2-Valores por defecto'!$A$168:$J$171,8,FALSE)</f>
        <v>kg N2O / ton</v>
      </c>
      <c r="AF23" s="230">
        <f t="shared" si="6"/>
        <v>0</v>
      </c>
      <c r="AG23" s="230">
        <f>AF23*'A1 y A2-Valores por defecto'!$E$60</f>
        <v>0</v>
      </c>
      <c r="AH23" s="230">
        <f t="shared" si="5"/>
        <v>0</v>
      </c>
    </row>
    <row r="24" spans="2:34" x14ac:dyDescent="0.25">
      <c r="B24" s="612" t="s">
        <v>74</v>
      </c>
      <c r="C24" s="226" t="s">
        <v>75</v>
      </c>
      <c r="D24" s="227" t="str">
        <f>VLOOKUP($C24,'A1 y A2-Valores por defecto'!$A$174:$J$176,2,FALSE)</f>
        <v>kg</v>
      </c>
      <c r="E24" s="228"/>
      <c r="F24" s="229"/>
      <c r="G24" s="229"/>
      <c r="H24" s="229"/>
      <c r="I24" s="229"/>
      <c r="J24" s="229"/>
      <c r="K24" s="229"/>
      <c r="L24" s="229"/>
      <c r="M24" s="229"/>
      <c r="N24" s="229"/>
      <c r="O24" s="229"/>
      <c r="P24" s="229"/>
      <c r="Q24" s="229"/>
      <c r="R24" s="230">
        <f t="shared" si="0"/>
        <v>0</v>
      </c>
      <c r="S24" s="230">
        <f t="shared" si="1"/>
        <v>0</v>
      </c>
      <c r="T24" s="230">
        <f t="shared" si="2"/>
        <v>0</v>
      </c>
      <c r="U24" s="230">
        <f t="shared" si="3"/>
        <v>0</v>
      </c>
      <c r="V24" s="230"/>
      <c r="W24" s="227"/>
      <c r="X24" s="230"/>
      <c r="Y24" s="230"/>
      <c r="Z24" s="231">
        <f>VLOOKUP($C24,'A1 y A2-Valores por defecto'!$A$174:$J$176,3,FALSE)</f>
        <v>0.48</v>
      </c>
      <c r="AA24" s="227" t="str">
        <f>VLOOKUP($C24,'A1 y A2-Valores por defecto'!$A$174:$J$176,4,FALSE)</f>
        <v>kg CH4/kg</v>
      </c>
      <c r="AB24" s="230">
        <f>Z24*R24/1000</f>
        <v>0</v>
      </c>
      <c r="AC24" s="230">
        <f>AB24*'A1 y A2-Valores por defecto'!$E$59</f>
        <v>0</v>
      </c>
      <c r="AD24" s="230"/>
      <c r="AE24" s="227"/>
      <c r="AF24" s="230"/>
      <c r="AG24" s="230"/>
      <c r="AH24" s="230">
        <f t="shared" si="5"/>
        <v>0</v>
      </c>
    </row>
    <row r="25" spans="2:34" x14ac:dyDescent="0.25">
      <c r="B25" s="613"/>
      <c r="C25" s="226" t="s">
        <v>76</v>
      </c>
      <c r="D25" s="227" t="str">
        <f>VLOOKUP($C25,'A1 y A2-Valores por defecto'!$A$174:$J$176,2,FALSE)</f>
        <v>kg</v>
      </c>
      <c r="E25" s="228"/>
      <c r="F25" s="229"/>
      <c r="G25" s="229"/>
      <c r="H25" s="229"/>
      <c r="I25" s="229"/>
      <c r="J25" s="229"/>
      <c r="K25" s="229"/>
      <c r="L25" s="229"/>
      <c r="M25" s="229"/>
      <c r="N25" s="229"/>
      <c r="O25" s="229"/>
      <c r="P25" s="229"/>
      <c r="Q25" s="229"/>
      <c r="R25" s="230">
        <f t="shared" si="0"/>
        <v>0</v>
      </c>
      <c r="S25" s="230">
        <f t="shared" si="1"/>
        <v>0</v>
      </c>
      <c r="T25" s="230">
        <f t="shared" si="2"/>
        <v>0</v>
      </c>
      <c r="U25" s="230">
        <f t="shared" si="3"/>
        <v>0</v>
      </c>
      <c r="V25" s="230"/>
      <c r="W25" s="227"/>
      <c r="X25" s="230"/>
      <c r="Y25" s="230"/>
      <c r="Z25" s="231">
        <f>VLOOKUP($C25,'A1 y A2-Valores por defecto'!$A$174:$J$176,3,FALSE)</f>
        <v>0.06</v>
      </c>
      <c r="AA25" s="227" t="str">
        <f>VLOOKUP($C25,'A1 y A2-Valores por defecto'!$A$174:$J$176,4,FALSE)</f>
        <v>kg CH4/kg</v>
      </c>
      <c r="AB25" s="230">
        <f>Z25*R25/1000</f>
        <v>0</v>
      </c>
      <c r="AC25" s="230">
        <f>AB25*'A1 y A2-Valores por defecto'!$E$59</f>
        <v>0</v>
      </c>
      <c r="AD25" s="230"/>
      <c r="AE25" s="227"/>
      <c r="AF25" s="230"/>
      <c r="AG25" s="230"/>
      <c r="AH25" s="230">
        <f t="shared" si="5"/>
        <v>0</v>
      </c>
    </row>
    <row r="26" spans="2:34" x14ac:dyDescent="0.25">
      <c r="B26" s="614"/>
      <c r="C26" s="226" t="s">
        <v>77</v>
      </c>
      <c r="D26" s="227" t="str">
        <f>VLOOKUP($C26,'A1 y A2-Valores por defecto'!$A$174:$J$176,2,FALSE)</f>
        <v>kg</v>
      </c>
      <c r="E26" s="228"/>
      <c r="F26" s="229"/>
      <c r="G26" s="229"/>
      <c r="H26" s="229"/>
      <c r="I26" s="229"/>
      <c r="J26" s="229"/>
      <c r="K26" s="229"/>
      <c r="L26" s="229"/>
      <c r="M26" s="229"/>
      <c r="N26" s="229"/>
      <c r="O26" s="229"/>
      <c r="P26" s="229"/>
      <c r="Q26" s="229"/>
      <c r="R26" s="230">
        <f t="shared" si="0"/>
        <v>0</v>
      </c>
      <c r="S26" s="230">
        <f t="shared" si="1"/>
        <v>0</v>
      </c>
      <c r="T26" s="230">
        <f t="shared" si="2"/>
        <v>0</v>
      </c>
      <c r="U26" s="230">
        <f t="shared" si="3"/>
        <v>0</v>
      </c>
      <c r="V26" s="230"/>
      <c r="W26" s="227"/>
      <c r="X26" s="230"/>
      <c r="Y26" s="230"/>
      <c r="Z26" s="231">
        <f>VLOOKUP($C26,'A1 y A2-Valores por defecto'!$A$174:$J$176,3,FALSE)</f>
        <v>0.48</v>
      </c>
      <c r="AA26" s="227" t="str">
        <f>VLOOKUP($C26,'A1 y A2-Valores por defecto'!$A$174:$J$176,4,FALSE)</f>
        <v>kg CH4/kg</v>
      </c>
      <c r="AB26" s="230">
        <f>Z26*R26/1000</f>
        <v>0</v>
      </c>
      <c r="AC26" s="230">
        <f>AB26*'A1 y A2-Valores por defecto'!$E$59</f>
        <v>0</v>
      </c>
      <c r="AD26" s="230"/>
      <c r="AE26" s="227"/>
      <c r="AF26" s="230"/>
      <c r="AG26" s="230"/>
      <c r="AH26" s="230">
        <f t="shared" si="5"/>
        <v>0</v>
      </c>
    </row>
    <row r="27" spans="2:34" ht="30" x14ac:dyDescent="0.25">
      <c r="B27" s="211" t="s">
        <v>284</v>
      </c>
      <c r="C27" s="236"/>
      <c r="D27" s="234"/>
      <c r="E27" s="234"/>
      <c r="F27" s="246"/>
      <c r="G27" s="246"/>
      <c r="H27" s="246"/>
      <c r="I27" s="246"/>
      <c r="J27" s="246"/>
      <c r="K27" s="246"/>
      <c r="L27" s="246"/>
      <c r="M27" s="246"/>
      <c r="N27" s="246"/>
      <c r="O27" s="246"/>
      <c r="P27" s="246"/>
      <c r="Q27" s="246"/>
      <c r="R27" s="237"/>
      <c r="S27" s="237"/>
      <c r="T27" s="237"/>
      <c r="U27" s="237"/>
      <c r="V27" s="234"/>
      <c r="W27" s="234"/>
      <c r="X27" s="234"/>
      <c r="Y27" s="237">
        <f>SUM(Y8:Y26)</f>
        <v>0</v>
      </c>
      <c r="Z27" s="234"/>
      <c r="AA27" s="234"/>
      <c r="AB27" s="234"/>
      <c r="AC27" s="237">
        <f>SUM(AC8:AC26)</f>
        <v>0</v>
      </c>
      <c r="AD27" s="234"/>
      <c r="AE27" s="234"/>
      <c r="AF27" s="234"/>
      <c r="AG27" s="237">
        <f>SUM(AG8:AG26)</f>
        <v>0</v>
      </c>
      <c r="AH27" s="237">
        <f>SUM(AH8:AH26)</f>
        <v>0</v>
      </c>
    </row>
    <row r="28" spans="2:34" ht="25.5" customHeight="1" x14ac:dyDescent="0.25">
      <c r="B28" s="191" t="s">
        <v>79</v>
      </c>
    </row>
  </sheetData>
  <sheetProtection insertRows="0"/>
  <mergeCells count="22">
    <mergeCell ref="B24:B26"/>
    <mergeCell ref="B11:B13"/>
    <mergeCell ref="B1:AH1"/>
    <mergeCell ref="B4:AH4"/>
    <mergeCell ref="B6:B7"/>
    <mergeCell ref="C6:C7"/>
    <mergeCell ref="D6:D7"/>
    <mergeCell ref="F6:S6"/>
    <mergeCell ref="T6:U6"/>
    <mergeCell ref="V6:Y6"/>
    <mergeCell ref="Z6:AC6"/>
    <mergeCell ref="AH6:AH7"/>
    <mergeCell ref="V7:W7"/>
    <mergeCell ref="Z7:AA7"/>
    <mergeCell ref="AD6:AG6"/>
    <mergeCell ref="AD7:AE7"/>
    <mergeCell ref="E6:E7"/>
    <mergeCell ref="B14:B16"/>
    <mergeCell ref="B17:B19"/>
    <mergeCell ref="B20:B21"/>
    <mergeCell ref="B22:B23"/>
    <mergeCell ref="B8:B10"/>
  </mergeCells>
  <pageMargins left="0.7" right="0.7" top="0.75" bottom="0.75" header="0" footer="0"/>
  <pageSetup paperSize="9" orientation="portrait"/>
  <legacyDrawing r:id="rId1"/>
  <extLst>
    <ext xmlns:x14="http://schemas.microsoft.com/office/spreadsheetml/2009/9/main" uri="{CCE6A557-97BC-4b89-ADB6-D9C93CAAB3DF}">
      <x14:dataValidations xmlns:xm="http://schemas.microsoft.com/office/excel/2006/main" count="8">
        <x14:dataValidation type="list" allowBlank="1" showErrorMessage="1" xr:uid="{CAA9C446-D887-45CD-9A22-6E1E33DEEA08}">
          <x14:formula1>
            <xm:f>'A1 y A2-Valores por defecto'!$A$158:$A$162</xm:f>
          </x14:formula1>
          <xm:sqref>C17:C19</xm:sqref>
        </x14:dataValidation>
        <x14:dataValidation type="list" allowBlank="1" showErrorMessage="1" xr:uid="{21936884-5B23-498E-8B8C-9D11796B4B7A}">
          <x14:formula1>
            <xm:f>'A1 y A2-Valores por defecto'!$A$168:$A$171</xm:f>
          </x14:formula1>
          <xm:sqref>C22:C23</xm:sqref>
        </x14:dataValidation>
        <x14:dataValidation type="list" allowBlank="1" showErrorMessage="1" xr:uid="{2A2D4D3D-4AA9-4D0F-8A2F-D66B7D7E50A8}">
          <x14:formula1>
            <xm:f>'A1 y A2-Valores por defecto'!$A$174:$A$176</xm:f>
          </x14:formula1>
          <xm:sqref>C24:C26</xm:sqref>
        </x14:dataValidation>
        <x14:dataValidation type="list" allowBlank="1" showErrorMessage="1" xr:uid="{ED43D541-3D38-4A1A-ACCB-8AF464925FBB}">
          <x14:formula1>
            <xm:f>'A1 y A2-Valores por defecto'!$A$144:$A$148</xm:f>
          </x14:formula1>
          <xm:sqref>C12:C13</xm:sqref>
        </x14:dataValidation>
        <x14:dataValidation type="list" allowBlank="1" showErrorMessage="1" xr:uid="{CF5EDF90-DC6C-49AF-B329-3CA8A56E3FE9}">
          <x14:formula1>
            <xm:f>'A1 y A2-Valores por defecto'!$A$138:$A$143</xm:f>
          </x14:formula1>
          <xm:sqref>C8:C10</xm:sqref>
        </x14:dataValidation>
        <x14:dataValidation type="list" allowBlank="1" showErrorMessage="1" xr:uid="{8FD8DAA7-8A8C-49ED-858C-8A4B8C21AAB6}">
          <x14:formula1>
            <xm:f>'A1 y A2-Valores por defecto'!$A$144:$A$149</xm:f>
          </x14:formula1>
          <xm:sqref>C11</xm:sqref>
        </x14:dataValidation>
        <x14:dataValidation type="list" allowBlank="1" showErrorMessage="1" xr:uid="{D6BD278F-FCC3-4052-8019-590D85DC9AD9}">
          <x14:formula1>
            <xm:f>'A1 y A2-Valores por defecto'!$A$150:$A$155</xm:f>
          </x14:formula1>
          <xm:sqref>C14:C16</xm:sqref>
        </x14:dataValidation>
        <x14:dataValidation type="list" allowBlank="1" showErrorMessage="1" xr:uid="{093F07D9-AD30-45E4-949A-03F9BBBE66FC}">
          <x14:formula1>
            <xm:f>'A1 y A2-Valores por defecto'!$A$165</xm:f>
          </x14:formula1>
          <xm:sqref>C20:C21</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326EE-C273-4521-8B53-46F5CF9B7110}">
  <sheetPr>
    <tabColor theme="8" tint="-0.499984740745262"/>
  </sheetPr>
  <dimension ref="B1:AD12"/>
  <sheetViews>
    <sheetView showGridLines="0" zoomScale="80" zoomScaleNormal="80" workbookViewId="0">
      <pane xSplit="2" ySplit="1" topLeftCell="C2" activePane="bottomRight" state="frozen"/>
      <selection pane="topRight" activeCell="C1" sqref="C1"/>
      <selection pane="bottomLeft" activeCell="A2" sqref="A2"/>
      <selection pane="bottomRight" sqref="A1:XFD1048576"/>
    </sheetView>
  </sheetViews>
  <sheetFormatPr baseColWidth="10" defaultColWidth="14.42578125" defaultRowHeight="16.5" x14ac:dyDescent="0.25"/>
  <cols>
    <col min="1" max="1" width="9.85546875" style="192" customWidth="1"/>
    <col min="2" max="2" width="30.28515625" style="192" customWidth="1"/>
    <col min="3" max="3" width="28.28515625" style="192" customWidth="1"/>
    <col min="4" max="4" width="10.28515625" style="192" customWidth="1"/>
    <col min="5" max="5" width="27" style="192" customWidth="1"/>
    <col min="6" max="6" width="10.140625" style="192" customWidth="1"/>
    <col min="7" max="9" width="9.5703125" style="192" customWidth="1"/>
    <col min="10" max="10" width="10.140625" style="192" customWidth="1"/>
    <col min="11" max="11" width="9.5703125" style="192" customWidth="1"/>
    <col min="12" max="12" width="9.28515625" style="192" customWidth="1"/>
    <col min="13" max="13" width="9.85546875" style="192" customWidth="1"/>
    <col min="14" max="14" width="10.7109375" style="192" customWidth="1"/>
    <col min="15" max="15" width="9.28515625" style="192" customWidth="1"/>
    <col min="16" max="16" width="10.42578125" style="192" customWidth="1"/>
    <col min="17" max="17" width="10.140625" style="192" customWidth="1"/>
    <col min="18" max="18" width="14" style="192" customWidth="1"/>
    <col min="19" max="19" width="12.42578125" style="192" customWidth="1"/>
    <col min="20" max="21" width="10.7109375" style="192" hidden="1" customWidth="1"/>
    <col min="22" max="25" width="13.28515625" style="192" customWidth="1"/>
    <col min="26" max="26" width="17" style="192" customWidth="1"/>
    <col min="27" max="30" width="13.28515625" style="192" customWidth="1"/>
    <col min="31" max="16384" width="14.42578125" style="192"/>
  </cols>
  <sheetData>
    <row r="1" spans="2:30" ht="37.5" customHeight="1" x14ac:dyDescent="0.25">
      <c r="B1" s="600" t="s">
        <v>8</v>
      </c>
      <c r="C1" s="601"/>
      <c r="D1" s="601"/>
      <c r="E1" s="601"/>
      <c r="F1" s="601"/>
      <c r="G1" s="601"/>
      <c r="H1" s="601"/>
      <c r="I1" s="601"/>
      <c r="J1" s="601"/>
      <c r="K1" s="601"/>
      <c r="L1" s="601"/>
      <c r="M1" s="601"/>
      <c r="N1" s="601"/>
      <c r="O1" s="601"/>
      <c r="P1" s="601"/>
      <c r="Q1" s="601"/>
      <c r="R1" s="601"/>
      <c r="S1" s="601"/>
      <c r="T1" s="601"/>
      <c r="U1" s="601"/>
      <c r="V1" s="601"/>
      <c r="W1" s="601"/>
      <c r="X1" s="601"/>
      <c r="Y1" s="601"/>
      <c r="Z1" s="601"/>
      <c r="AA1" s="191"/>
      <c r="AB1" s="191"/>
      <c r="AC1" s="191"/>
      <c r="AD1" s="191"/>
    </row>
    <row r="2" spans="2:30" ht="37.5" customHeight="1" x14ac:dyDescent="0.25">
      <c r="B2" s="222" t="s">
        <v>8</v>
      </c>
      <c r="C2" s="223"/>
      <c r="D2" s="223"/>
      <c r="E2" s="223"/>
      <c r="F2" s="223"/>
      <c r="G2" s="223"/>
      <c r="H2" s="223"/>
      <c r="I2" s="223"/>
      <c r="J2" s="223"/>
      <c r="K2" s="223"/>
      <c r="L2" s="223"/>
      <c r="M2" s="223"/>
      <c r="N2" s="223"/>
      <c r="O2" s="223"/>
      <c r="P2" s="223"/>
      <c r="Q2" s="223"/>
      <c r="R2" s="223"/>
      <c r="S2" s="223"/>
      <c r="T2" s="223"/>
      <c r="U2" s="223"/>
      <c r="V2" s="223"/>
      <c r="W2" s="223"/>
      <c r="X2" s="223"/>
      <c r="Y2" s="223"/>
      <c r="Z2" s="223"/>
      <c r="AA2" s="191"/>
      <c r="AB2" s="191"/>
      <c r="AC2" s="191"/>
      <c r="AD2" s="191"/>
    </row>
    <row r="3" spans="2:30" ht="30" customHeight="1" x14ac:dyDescent="0.25">
      <c r="B3" s="224"/>
      <c r="C3" s="225"/>
      <c r="D3" s="225"/>
      <c r="E3" s="225"/>
      <c r="F3" s="225"/>
      <c r="G3" s="225"/>
      <c r="H3" s="225"/>
      <c r="I3" s="225"/>
      <c r="J3" s="225"/>
      <c r="K3" s="225"/>
      <c r="L3" s="225"/>
      <c r="M3" s="225"/>
      <c r="N3" s="225"/>
      <c r="O3" s="225"/>
      <c r="P3" s="225"/>
      <c r="Q3" s="225"/>
      <c r="R3" s="225"/>
      <c r="S3" s="225"/>
      <c r="T3" s="225"/>
      <c r="U3" s="225"/>
      <c r="V3" s="225"/>
      <c r="W3" s="225"/>
      <c r="X3" s="225"/>
      <c r="Y3" s="225"/>
      <c r="Z3" s="225"/>
      <c r="AA3" s="191"/>
      <c r="AB3" s="191"/>
      <c r="AC3" s="191"/>
      <c r="AD3" s="191"/>
    </row>
    <row r="4" spans="2:30" ht="39" customHeight="1" x14ac:dyDescent="0.25">
      <c r="B4" s="602" t="s">
        <v>61</v>
      </c>
      <c r="C4" s="602"/>
      <c r="D4" s="602"/>
      <c r="E4" s="602"/>
      <c r="F4" s="602"/>
      <c r="G4" s="602"/>
      <c r="H4" s="602"/>
      <c r="I4" s="602"/>
      <c r="J4" s="602"/>
      <c r="K4" s="602"/>
      <c r="L4" s="602"/>
      <c r="M4" s="602"/>
      <c r="N4" s="602"/>
      <c r="O4" s="602"/>
      <c r="P4" s="602"/>
      <c r="Q4" s="602"/>
      <c r="R4" s="602"/>
      <c r="S4" s="602"/>
      <c r="T4" s="602"/>
      <c r="U4" s="602"/>
      <c r="V4" s="602"/>
      <c r="W4" s="602"/>
      <c r="X4" s="602"/>
      <c r="Y4" s="602"/>
      <c r="Z4" s="602"/>
    </row>
    <row r="5" spans="2:30" ht="12.75" customHeight="1" x14ac:dyDescent="0.25">
      <c r="B5" s="197"/>
      <c r="C5" s="198"/>
      <c r="D5" s="198"/>
      <c r="E5" s="198"/>
      <c r="F5" s="198"/>
      <c r="G5" s="198"/>
      <c r="H5" s="198"/>
      <c r="I5" s="198"/>
      <c r="J5" s="198"/>
      <c r="K5" s="198"/>
      <c r="L5" s="198"/>
      <c r="M5" s="198"/>
      <c r="N5" s="198"/>
      <c r="O5" s="198"/>
      <c r="P5" s="198"/>
      <c r="Q5" s="198"/>
      <c r="R5" s="198"/>
      <c r="S5" s="198"/>
      <c r="T5" s="198"/>
      <c r="U5" s="198"/>
      <c r="V5" s="198"/>
      <c r="W5" s="198"/>
      <c r="X5" s="198"/>
      <c r="Y5" s="198"/>
      <c r="Z5" s="198"/>
    </row>
    <row r="6" spans="2:30" ht="32.25" customHeight="1" x14ac:dyDescent="0.25">
      <c r="B6" s="603" t="s">
        <v>10</v>
      </c>
      <c r="C6" s="603" t="s">
        <v>11</v>
      </c>
      <c r="D6" s="603" t="s">
        <v>44</v>
      </c>
      <c r="E6" s="598" t="s">
        <v>664</v>
      </c>
      <c r="F6" s="603" t="s">
        <v>13</v>
      </c>
      <c r="G6" s="615"/>
      <c r="H6" s="615"/>
      <c r="I6" s="615"/>
      <c r="J6" s="615"/>
      <c r="K6" s="615"/>
      <c r="L6" s="615"/>
      <c r="M6" s="615"/>
      <c r="N6" s="615"/>
      <c r="O6" s="615"/>
      <c r="P6" s="615"/>
      <c r="Q6" s="615"/>
      <c r="R6" s="615"/>
      <c r="S6" s="615"/>
      <c r="T6" s="603" t="s">
        <v>14</v>
      </c>
      <c r="U6" s="615"/>
      <c r="V6" s="603" t="s">
        <v>16</v>
      </c>
      <c r="W6" s="615"/>
      <c r="X6" s="615"/>
      <c r="Y6" s="615"/>
      <c r="Z6" s="603" t="s">
        <v>17</v>
      </c>
    </row>
    <row r="7" spans="2:30" ht="67.5" customHeight="1" x14ac:dyDescent="0.25">
      <c r="B7" s="615"/>
      <c r="C7" s="615"/>
      <c r="D7" s="615"/>
      <c r="E7" s="599"/>
      <c r="F7" s="200" t="s">
        <v>18</v>
      </c>
      <c r="G7" s="200" t="s">
        <v>19</v>
      </c>
      <c r="H7" s="200" t="s">
        <v>20</v>
      </c>
      <c r="I7" s="200" t="s">
        <v>21</v>
      </c>
      <c r="J7" s="200" t="s">
        <v>22</v>
      </c>
      <c r="K7" s="200" t="s">
        <v>23</v>
      </c>
      <c r="L7" s="200" t="s">
        <v>24</v>
      </c>
      <c r="M7" s="200" t="s">
        <v>25</v>
      </c>
      <c r="N7" s="200" t="s">
        <v>26</v>
      </c>
      <c r="O7" s="200" t="s">
        <v>27</v>
      </c>
      <c r="P7" s="200" t="s">
        <v>28</v>
      </c>
      <c r="Q7" s="200" t="s">
        <v>29</v>
      </c>
      <c r="R7" s="201" t="s">
        <v>30</v>
      </c>
      <c r="S7" s="200" t="s">
        <v>31</v>
      </c>
      <c r="T7" s="200" t="s">
        <v>32</v>
      </c>
      <c r="U7" s="200" t="s">
        <v>47</v>
      </c>
      <c r="V7" s="604" t="s">
        <v>39</v>
      </c>
      <c r="W7" s="615"/>
      <c r="X7" s="200" t="s">
        <v>62</v>
      </c>
      <c r="Y7" s="200" t="s">
        <v>40</v>
      </c>
      <c r="Z7" s="615"/>
    </row>
    <row r="8" spans="2:30" x14ac:dyDescent="0.25">
      <c r="B8" s="612" t="s">
        <v>78</v>
      </c>
      <c r="C8" s="226" t="s">
        <v>571</v>
      </c>
      <c r="D8" s="227" t="str">
        <f>VLOOKUP($C8,'A1 y A2-Valores por defecto'!$A$59:$P$78,2,FALSE)</f>
        <v>kg</v>
      </c>
      <c r="E8" s="228"/>
      <c r="F8" s="229"/>
      <c r="G8" s="229"/>
      <c r="H8" s="229"/>
      <c r="I8" s="229"/>
      <c r="J8" s="229"/>
      <c r="K8" s="229"/>
      <c r="L8" s="229"/>
      <c r="M8" s="229"/>
      <c r="N8" s="229"/>
      <c r="O8" s="229"/>
      <c r="P8" s="229"/>
      <c r="Q8" s="229"/>
      <c r="R8" s="230">
        <f t="shared" ref="R8:R10" si="0">SUM(F8:Q8)</f>
        <v>0</v>
      </c>
      <c r="S8" s="230">
        <f t="shared" ref="S8:S10" si="1">COUNT(F8:Q8)</f>
        <v>0</v>
      </c>
      <c r="T8" s="230">
        <f t="shared" ref="T8:T10" si="2">IF(S8&gt;1,AVERAGE(F8:Q8),0)</f>
        <v>0</v>
      </c>
      <c r="U8" s="230">
        <f t="shared" ref="U8:U10" si="3">IF(S8&gt;1,STDEV(F8:Q8),0)</f>
        <v>0</v>
      </c>
      <c r="V8" s="227">
        <f>VLOOKUP($C8,'A1 y A2-Valores por defecto'!$A$59:$P$78,5,FALSE)</f>
        <v>23500</v>
      </c>
      <c r="W8" s="227" t="str">
        <f>VLOOKUP($C8,'A1 y A2-Valores por defecto'!$A$59:$P$78,16,FALSE)</f>
        <v>kgCO2 eq/kg</v>
      </c>
      <c r="X8" s="230">
        <f>$R8*$V8</f>
        <v>0</v>
      </c>
      <c r="Y8" s="230">
        <f>$X8/1000</f>
        <v>0</v>
      </c>
      <c r="Z8" s="230">
        <f>Y8</f>
        <v>0</v>
      </c>
    </row>
    <row r="9" spans="2:30" x14ac:dyDescent="0.25">
      <c r="B9" s="613"/>
      <c r="C9" s="226" t="s">
        <v>571</v>
      </c>
      <c r="D9" s="227" t="str">
        <f>VLOOKUP($C9,'A1 y A2-Valores por defecto'!$A$59:$P$78,2,FALSE)</f>
        <v>kg</v>
      </c>
      <c r="E9" s="228"/>
      <c r="F9" s="229"/>
      <c r="G9" s="229"/>
      <c r="H9" s="229"/>
      <c r="I9" s="229"/>
      <c r="J9" s="229"/>
      <c r="K9" s="229"/>
      <c r="L9" s="229"/>
      <c r="M9" s="229"/>
      <c r="N9" s="229"/>
      <c r="O9" s="229"/>
      <c r="P9" s="229"/>
      <c r="Q9" s="229"/>
      <c r="R9" s="230">
        <f t="shared" si="0"/>
        <v>0</v>
      </c>
      <c r="S9" s="230">
        <f t="shared" si="1"/>
        <v>0</v>
      </c>
      <c r="T9" s="230">
        <f t="shared" si="2"/>
        <v>0</v>
      </c>
      <c r="U9" s="230">
        <f t="shared" si="3"/>
        <v>0</v>
      </c>
      <c r="V9" s="227">
        <f>VLOOKUP($C9,'A1 y A2-Valores por defecto'!$A$59:$P$78,5,FALSE)</f>
        <v>23500</v>
      </c>
      <c r="W9" s="227" t="str">
        <f>VLOOKUP($C9,'A1 y A2-Valores por defecto'!$A$59:$P$78,16,FALSE)</f>
        <v>kgCO2 eq/kg</v>
      </c>
      <c r="X9" s="230">
        <f>$R9*$V9</f>
        <v>0</v>
      </c>
      <c r="Y9" s="230">
        <f t="shared" ref="Y9:Y10" si="4">$X9/1000</f>
        <v>0</v>
      </c>
      <c r="Z9" s="230">
        <f t="shared" ref="Z9:Z10" si="5">Y9</f>
        <v>0</v>
      </c>
    </row>
    <row r="10" spans="2:30" x14ac:dyDescent="0.25">
      <c r="B10" s="614"/>
      <c r="C10" s="226" t="s">
        <v>571</v>
      </c>
      <c r="D10" s="227" t="str">
        <f>VLOOKUP($C10,'A1 y A2-Valores por defecto'!$A$59:$P$78,2,FALSE)</f>
        <v>kg</v>
      </c>
      <c r="E10" s="228"/>
      <c r="F10" s="229"/>
      <c r="G10" s="229"/>
      <c r="H10" s="229"/>
      <c r="I10" s="229"/>
      <c r="J10" s="229"/>
      <c r="K10" s="229"/>
      <c r="L10" s="229"/>
      <c r="M10" s="229"/>
      <c r="N10" s="229"/>
      <c r="O10" s="229"/>
      <c r="P10" s="229"/>
      <c r="Q10" s="229"/>
      <c r="R10" s="230">
        <f t="shared" si="0"/>
        <v>0</v>
      </c>
      <c r="S10" s="230">
        <f t="shared" si="1"/>
        <v>0</v>
      </c>
      <c r="T10" s="230">
        <f t="shared" si="2"/>
        <v>0</v>
      </c>
      <c r="U10" s="230">
        <f t="shared" si="3"/>
        <v>0</v>
      </c>
      <c r="V10" s="227">
        <f>VLOOKUP($C10,'A1 y A2-Valores por defecto'!$A$59:$P$78,5,FALSE)</f>
        <v>23500</v>
      </c>
      <c r="W10" s="227" t="str">
        <f>VLOOKUP($C10,'A1 y A2-Valores por defecto'!$A$59:$P$78,16,FALSE)</f>
        <v>kgCO2 eq/kg</v>
      </c>
      <c r="X10" s="230">
        <f>$R10*$V10</f>
        <v>0</v>
      </c>
      <c r="Y10" s="230">
        <f t="shared" si="4"/>
        <v>0</v>
      </c>
      <c r="Z10" s="230">
        <f t="shared" si="5"/>
        <v>0</v>
      </c>
    </row>
    <row r="11" spans="2:30" ht="30" x14ac:dyDescent="0.25">
      <c r="B11" s="211" t="s">
        <v>285</v>
      </c>
      <c r="C11" s="236"/>
      <c r="D11" s="234"/>
      <c r="E11" s="234"/>
      <c r="F11" s="246"/>
      <c r="G11" s="246"/>
      <c r="H11" s="246"/>
      <c r="I11" s="246"/>
      <c r="J11" s="246"/>
      <c r="K11" s="246"/>
      <c r="L11" s="246"/>
      <c r="M11" s="246"/>
      <c r="N11" s="246"/>
      <c r="O11" s="246"/>
      <c r="P11" s="246"/>
      <c r="Q11" s="246"/>
      <c r="R11" s="237"/>
      <c r="S11" s="237"/>
      <c r="T11" s="237"/>
      <c r="U11" s="237"/>
      <c r="V11" s="234"/>
      <c r="W11" s="234"/>
      <c r="X11" s="234"/>
      <c r="Y11" s="237">
        <f>SUM(Y8:Y10)</f>
        <v>0</v>
      </c>
      <c r="Z11" s="237">
        <f>SUM(Z8:Z10)</f>
        <v>0</v>
      </c>
    </row>
    <row r="12" spans="2:30" ht="25.5" customHeight="1" x14ac:dyDescent="0.25">
      <c r="B12" s="191" t="s">
        <v>79</v>
      </c>
    </row>
  </sheetData>
  <sheetProtection insertRows="0"/>
  <mergeCells count="12">
    <mergeCell ref="B8:B10"/>
    <mergeCell ref="V7:W7"/>
    <mergeCell ref="V6:Y6"/>
    <mergeCell ref="B1:Z1"/>
    <mergeCell ref="B4:Z4"/>
    <mergeCell ref="B6:B7"/>
    <mergeCell ref="C6:C7"/>
    <mergeCell ref="D6:D7"/>
    <mergeCell ref="F6:S6"/>
    <mergeCell ref="T6:U6"/>
    <mergeCell ref="Z6:Z7"/>
    <mergeCell ref="E6:E7"/>
  </mergeCells>
  <phoneticPr fontId="15" type="noConversion"/>
  <pageMargins left="0.7" right="0.7" top="0.75" bottom="0.75" header="0" footer="0"/>
  <pageSetup paperSize="9" orientation="portrait"/>
  <legacyDrawing r:id="rId1"/>
  <extLst>
    <ext xmlns:x14="http://schemas.microsoft.com/office/spreadsheetml/2009/9/main" uri="{CCE6A557-97BC-4b89-ADB6-D9C93CAAB3DF}">
      <x14:dataValidations xmlns:xm="http://schemas.microsoft.com/office/excel/2006/main" count="1">
        <x14:dataValidation type="list" allowBlank="1" showErrorMessage="1" xr:uid="{3C45F120-6A57-4E5A-964E-27E05C95B8C2}">
          <x14:formula1>
            <xm:f>'A1 y A2-Valores por defecto'!$A$61</xm:f>
          </x14:formula1>
          <xm:sqref>C8:C10</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C4A85-4D40-453F-9FBA-7553017F1427}">
  <sheetPr>
    <tabColor theme="5"/>
  </sheetPr>
  <dimension ref="B1:Y15"/>
  <sheetViews>
    <sheetView workbookViewId="0">
      <selection activeCell="R8" sqref="R8"/>
    </sheetView>
  </sheetViews>
  <sheetFormatPr baseColWidth="10" defaultColWidth="14.42578125" defaultRowHeight="16.5" x14ac:dyDescent="0.25"/>
  <cols>
    <col min="1" max="1" width="9.85546875" style="192" customWidth="1"/>
    <col min="2" max="2" width="35" style="192" customWidth="1"/>
    <col min="3" max="3" width="8.7109375" style="192" customWidth="1"/>
    <col min="4" max="4" width="27.85546875" style="192" customWidth="1"/>
    <col min="5" max="5" width="10.140625" style="192" customWidth="1"/>
    <col min="6" max="8" width="9.5703125" style="192" customWidth="1"/>
    <col min="9" max="9" width="10.140625" style="192" customWidth="1"/>
    <col min="10" max="10" width="9.5703125" style="192" customWidth="1"/>
    <col min="11" max="11" width="9.28515625" style="192" customWidth="1"/>
    <col min="12" max="12" width="9.85546875" style="192" customWidth="1"/>
    <col min="13" max="13" width="10.7109375" style="192" customWidth="1"/>
    <col min="14" max="14" width="9.28515625" style="192" customWidth="1"/>
    <col min="15" max="15" width="10.42578125" style="192" customWidth="1"/>
    <col min="16" max="16" width="10.140625" style="192" customWidth="1"/>
    <col min="17" max="17" width="14" style="192" customWidth="1"/>
    <col min="18" max="18" width="12.42578125" style="192" customWidth="1"/>
    <col min="19" max="19" width="16.28515625" style="192" customWidth="1"/>
    <col min="20" max="20" width="11.7109375" style="192" customWidth="1"/>
    <col min="21" max="21" width="17" style="192" customWidth="1"/>
    <col min="22" max="25" width="13.28515625" style="192" customWidth="1"/>
    <col min="26" max="16384" width="14.42578125" style="192"/>
  </cols>
  <sheetData>
    <row r="1" spans="2:25" ht="37.5" customHeight="1" x14ac:dyDescent="0.25">
      <c r="B1" s="600" t="s">
        <v>8</v>
      </c>
      <c r="C1" s="601"/>
      <c r="D1" s="601"/>
      <c r="E1" s="601"/>
      <c r="F1" s="601"/>
      <c r="G1" s="601"/>
      <c r="H1" s="601"/>
      <c r="I1" s="601"/>
      <c r="J1" s="601"/>
      <c r="K1" s="601"/>
      <c r="L1" s="601"/>
      <c r="M1" s="601"/>
      <c r="N1" s="601"/>
      <c r="O1" s="601"/>
      <c r="P1" s="601"/>
      <c r="Q1" s="601"/>
      <c r="R1" s="601"/>
      <c r="S1" s="601"/>
      <c r="T1" s="601"/>
      <c r="U1" s="601"/>
      <c r="V1" s="191"/>
      <c r="W1" s="191"/>
      <c r="X1" s="191"/>
      <c r="Y1" s="191"/>
    </row>
    <row r="2" spans="2:25" ht="21" x14ac:dyDescent="0.25">
      <c r="B2" s="222" t="s">
        <v>362</v>
      </c>
      <c r="C2" s="223"/>
      <c r="D2" s="223"/>
      <c r="E2" s="223"/>
      <c r="F2" s="223"/>
      <c r="G2" s="223"/>
      <c r="H2" s="223"/>
      <c r="I2" s="223"/>
      <c r="J2" s="223"/>
      <c r="K2" s="223"/>
      <c r="L2" s="223"/>
      <c r="M2" s="223"/>
      <c r="N2" s="223"/>
      <c r="O2" s="223"/>
      <c r="P2" s="223"/>
      <c r="Q2" s="223"/>
      <c r="R2" s="223"/>
      <c r="S2" s="223"/>
      <c r="T2" s="223"/>
      <c r="U2" s="223"/>
      <c r="V2" s="191"/>
      <c r="W2" s="191"/>
      <c r="X2" s="191"/>
      <c r="Y2" s="191"/>
    </row>
    <row r="3" spans="2:25" ht="21" x14ac:dyDescent="0.25">
      <c r="B3" s="224"/>
      <c r="C3" s="225"/>
      <c r="D3" s="225"/>
      <c r="E3" s="225"/>
      <c r="F3" s="225"/>
      <c r="G3" s="225"/>
      <c r="H3" s="225"/>
      <c r="I3" s="225"/>
      <c r="J3" s="225"/>
      <c r="K3" s="225"/>
      <c r="L3" s="225"/>
      <c r="M3" s="225"/>
      <c r="N3" s="225"/>
      <c r="O3" s="225"/>
      <c r="P3" s="225"/>
      <c r="Q3" s="225"/>
      <c r="R3" s="225"/>
      <c r="S3" s="225"/>
      <c r="T3" s="225"/>
      <c r="U3" s="225"/>
      <c r="V3" s="191"/>
      <c r="W3" s="191"/>
      <c r="X3" s="191"/>
      <c r="Y3" s="191"/>
    </row>
    <row r="4" spans="2:25" ht="21" x14ac:dyDescent="0.25">
      <c r="B4" s="602" t="s">
        <v>363</v>
      </c>
      <c r="C4" s="602"/>
      <c r="D4" s="602"/>
      <c r="E4" s="602"/>
      <c r="F4" s="602"/>
      <c r="G4" s="602"/>
      <c r="H4" s="602"/>
      <c r="I4" s="602"/>
      <c r="J4" s="602"/>
      <c r="K4" s="602"/>
      <c r="L4" s="602"/>
      <c r="M4" s="602"/>
      <c r="N4" s="602"/>
      <c r="O4" s="602"/>
      <c r="P4" s="602"/>
      <c r="Q4" s="602"/>
      <c r="R4" s="602"/>
      <c r="S4" s="602"/>
      <c r="T4" s="602"/>
      <c r="U4" s="602"/>
    </row>
    <row r="5" spans="2:25" ht="12.75" customHeight="1" x14ac:dyDescent="0.25">
      <c r="B5" s="197"/>
      <c r="C5" s="198"/>
      <c r="D5" s="198"/>
      <c r="E5" s="198"/>
      <c r="F5" s="198"/>
      <c r="G5" s="198"/>
      <c r="H5" s="198"/>
      <c r="I5" s="198"/>
      <c r="J5" s="198"/>
      <c r="K5" s="198"/>
      <c r="L5" s="198"/>
      <c r="M5" s="198"/>
      <c r="N5" s="198"/>
      <c r="O5" s="198"/>
      <c r="P5" s="198"/>
      <c r="Q5" s="198"/>
      <c r="R5" s="198"/>
      <c r="S5" s="198"/>
      <c r="T5" s="198"/>
      <c r="U5" s="198"/>
    </row>
    <row r="6" spans="2:25" x14ac:dyDescent="0.25">
      <c r="B6" s="603" t="s">
        <v>10</v>
      </c>
      <c r="C6" s="603" t="s">
        <v>44</v>
      </c>
      <c r="D6" s="598" t="s">
        <v>664</v>
      </c>
      <c r="E6" s="603" t="s">
        <v>13</v>
      </c>
      <c r="F6" s="615"/>
      <c r="G6" s="615"/>
      <c r="H6" s="615"/>
      <c r="I6" s="615"/>
      <c r="J6" s="615"/>
      <c r="K6" s="615"/>
      <c r="L6" s="615"/>
      <c r="M6" s="615"/>
      <c r="N6" s="615"/>
      <c r="O6" s="615"/>
      <c r="P6" s="615"/>
      <c r="Q6" s="615"/>
      <c r="R6" s="605" t="s">
        <v>696</v>
      </c>
      <c r="S6" s="606"/>
      <c r="T6" s="624"/>
      <c r="U6" s="603" t="s">
        <v>17</v>
      </c>
    </row>
    <row r="7" spans="2:25" ht="45" x14ac:dyDescent="0.25">
      <c r="B7" s="615"/>
      <c r="C7" s="615"/>
      <c r="D7" s="599"/>
      <c r="E7" s="200" t="s">
        <v>18</v>
      </c>
      <c r="F7" s="200" t="s">
        <v>19</v>
      </c>
      <c r="G7" s="200" t="s">
        <v>20</v>
      </c>
      <c r="H7" s="200" t="s">
        <v>21</v>
      </c>
      <c r="I7" s="200" t="s">
        <v>22</v>
      </c>
      <c r="J7" s="200" t="s">
        <v>23</v>
      </c>
      <c r="K7" s="200" t="s">
        <v>24</v>
      </c>
      <c r="L7" s="200" t="s">
        <v>25</v>
      </c>
      <c r="M7" s="200" t="s">
        <v>26</v>
      </c>
      <c r="N7" s="200" t="s">
        <v>27</v>
      </c>
      <c r="O7" s="200" t="s">
        <v>28</v>
      </c>
      <c r="P7" s="200" t="s">
        <v>29</v>
      </c>
      <c r="Q7" s="201" t="s">
        <v>30</v>
      </c>
      <c r="R7" s="604" t="s">
        <v>699</v>
      </c>
      <c r="S7" s="604"/>
      <c r="T7" s="200" t="s">
        <v>700</v>
      </c>
      <c r="U7" s="615"/>
    </row>
    <row r="8" spans="2:25" ht="30.75" customHeight="1" x14ac:dyDescent="0.25">
      <c r="B8" s="242" t="s">
        <v>572</v>
      </c>
      <c r="C8" s="227" t="s">
        <v>364</v>
      </c>
      <c r="D8" s="228"/>
      <c r="E8" s="229"/>
      <c r="F8" s="229"/>
      <c r="G8" s="229"/>
      <c r="H8" s="229"/>
      <c r="I8" s="229"/>
      <c r="J8" s="229"/>
      <c r="K8" s="229"/>
      <c r="L8" s="229"/>
      <c r="M8" s="229"/>
      <c r="N8" s="229"/>
      <c r="O8" s="229"/>
      <c r="P8" s="229"/>
      <c r="Q8" s="230">
        <f t="shared" ref="Q8" si="0">SUM(E8:P8)</f>
        <v>0</v>
      </c>
      <c r="R8" s="248">
        <f>IFERROR(VLOOKUP('Datos de la organización'!H8,'A1 y A2-Valores por defecto'!$B$182:$C$196,2,0),'A1 y A2-Valores por defecto'!C184/10^6)</f>
        <v>6.0139868634940731E-5</v>
      </c>
      <c r="S8" s="227" t="s">
        <v>365</v>
      </c>
      <c r="T8" s="230">
        <f>R8*Q8</f>
        <v>0</v>
      </c>
      <c r="U8" s="230">
        <f>T8</f>
        <v>0</v>
      </c>
    </row>
    <row r="9" spans="2:25" x14ac:dyDescent="0.25">
      <c r="B9" s="211" t="s">
        <v>366</v>
      </c>
      <c r="C9" s="234"/>
      <c r="D9" s="234"/>
      <c r="E9" s="246"/>
      <c r="F9" s="246"/>
      <c r="G9" s="246"/>
      <c r="H9" s="246"/>
      <c r="I9" s="246"/>
      <c r="J9" s="246"/>
      <c r="K9" s="246"/>
      <c r="L9" s="246"/>
      <c r="M9" s="246"/>
      <c r="N9" s="246"/>
      <c r="O9" s="246"/>
      <c r="P9" s="246"/>
      <c r="Q9" s="237"/>
      <c r="R9" s="234"/>
      <c r="S9" s="234"/>
      <c r="T9" s="237">
        <f>T8</f>
        <v>0</v>
      </c>
      <c r="U9" s="237">
        <f>SUM(U8:U8)</f>
        <v>0</v>
      </c>
    </row>
    <row r="10" spans="2:25" x14ac:dyDescent="0.25">
      <c r="B10" s="191" t="s">
        <v>79</v>
      </c>
    </row>
    <row r="14" spans="2:25" x14ac:dyDescent="0.25">
      <c r="S14" s="623"/>
      <c r="T14" s="623"/>
      <c r="U14" s="623"/>
      <c r="V14" s="249"/>
    </row>
    <row r="15" spans="2:25" x14ac:dyDescent="0.25">
      <c r="S15" s="622"/>
      <c r="T15" s="622"/>
      <c r="U15" s="250"/>
      <c r="V15" s="250"/>
    </row>
  </sheetData>
  <sheetProtection insertRows="0"/>
  <mergeCells count="11">
    <mergeCell ref="S15:T15"/>
    <mergeCell ref="S14:U14"/>
    <mergeCell ref="B1:U1"/>
    <mergeCell ref="B4:U4"/>
    <mergeCell ref="B6:B7"/>
    <mergeCell ref="C6:C7"/>
    <mergeCell ref="E6:Q6"/>
    <mergeCell ref="R6:T6"/>
    <mergeCell ref="U6:U7"/>
    <mergeCell ref="R7:S7"/>
    <mergeCell ref="D6:D7"/>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F337A-D676-4E0F-88C3-CAFA2F12531E}">
  <sheetPr>
    <tabColor theme="7"/>
    <outlinePr summaryBelow="0" summaryRight="0"/>
  </sheetPr>
  <dimension ref="A1:W919"/>
  <sheetViews>
    <sheetView showGridLines="0" zoomScale="86" zoomScaleNormal="86" workbookViewId="0">
      <pane xSplit="2" topLeftCell="C1" activePane="topRight" state="frozen"/>
      <selection pane="topRight" activeCell="E8" sqref="E8"/>
    </sheetView>
  </sheetViews>
  <sheetFormatPr baseColWidth="10" defaultColWidth="14.42578125" defaultRowHeight="15" customHeight="1" x14ac:dyDescent="0.3"/>
  <cols>
    <col min="1" max="1" width="8.140625" style="251" customWidth="1"/>
    <col min="2" max="2" width="48.85546875" style="251" customWidth="1"/>
    <col min="3" max="3" width="24.85546875" style="251" customWidth="1"/>
    <col min="4" max="4" width="38.140625" style="251" customWidth="1"/>
    <col min="5" max="9" width="14.42578125" style="251"/>
    <col min="10" max="15" width="0" style="251" hidden="1" customWidth="1"/>
    <col min="16" max="22" width="14.42578125" style="251"/>
    <col min="23" max="23" width="26.7109375" style="251" customWidth="1"/>
    <col min="24" max="16384" width="14.42578125" style="251"/>
  </cols>
  <sheetData>
    <row r="1" spans="1:23" ht="45.75" customHeight="1" x14ac:dyDescent="0.3"/>
    <row r="2" spans="1:23" ht="42" customHeight="1" x14ac:dyDescent="0.3">
      <c r="B2" s="52" t="s">
        <v>170</v>
      </c>
      <c r="C2" s="252"/>
      <c r="D2" s="252"/>
      <c r="E2" s="252"/>
      <c r="F2" s="252"/>
      <c r="G2" s="252"/>
      <c r="H2" s="252"/>
      <c r="I2" s="252"/>
      <c r="J2" s="252"/>
      <c r="K2" s="252"/>
      <c r="L2" s="252"/>
      <c r="M2" s="252"/>
      <c r="N2" s="252"/>
      <c r="O2" s="252"/>
      <c r="P2" s="252"/>
      <c r="Q2" s="252"/>
      <c r="R2" s="252"/>
      <c r="S2" s="252"/>
      <c r="T2" s="252"/>
      <c r="U2" s="252"/>
      <c r="V2" s="252"/>
      <c r="W2" s="252"/>
    </row>
    <row r="3" spans="1:23" ht="23.25" customHeight="1" x14ac:dyDescent="0.3">
      <c r="A3" s="253"/>
      <c r="B3" s="254"/>
      <c r="C3" s="254"/>
      <c r="D3" s="254"/>
      <c r="E3" s="254"/>
      <c r="F3" s="254"/>
      <c r="G3" s="254"/>
      <c r="H3" s="254"/>
      <c r="I3" s="254"/>
      <c r="J3" s="254"/>
      <c r="K3" s="254"/>
      <c r="L3" s="254"/>
      <c r="M3" s="254"/>
      <c r="N3" s="254"/>
      <c r="O3" s="254"/>
      <c r="P3" s="254"/>
      <c r="Q3" s="254"/>
      <c r="R3" s="254"/>
      <c r="S3" s="254"/>
      <c r="T3" s="254"/>
      <c r="U3" s="254"/>
      <c r="V3" s="254"/>
      <c r="W3" s="255"/>
    </row>
    <row r="4" spans="1:23" ht="21" customHeight="1" x14ac:dyDescent="0.35">
      <c r="B4" s="256" t="s">
        <v>171</v>
      </c>
      <c r="C4" s="257"/>
      <c r="D4" s="257"/>
      <c r="E4" s="257"/>
      <c r="F4" s="257"/>
      <c r="G4" s="257"/>
      <c r="H4" s="257"/>
      <c r="I4" s="257"/>
      <c r="J4" s="257"/>
      <c r="K4" s="257"/>
      <c r="L4" s="257"/>
      <c r="M4" s="257"/>
      <c r="N4" s="257"/>
      <c r="O4" s="257"/>
      <c r="P4" s="257"/>
      <c r="Q4" s="257"/>
      <c r="R4" s="257"/>
      <c r="S4" s="257"/>
      <c r="T4" s="257"/>
      <c r="U4" s="257"/>
      <c r="V4" s="257"/>
      <c r="W4" s="257"/>
    </row>
    <row r="5" spans="1:23" ht="15" customHeight="1" x14ac:dyDescent="0.3">
      <c r="B5" s="53"/>
      <c r="C5" s="258"/>
      <c r="D5" s="258"/>
      <c r="E5" s="258"/>
      <c r="F5" s="258"/>
      <c r="G5" s="258"/>
      <c r="H5" s="258"/>
      <c r="I5" s="258"/>
      <c r="J5" s="258"/>
      <c r="K5" s="258"/>
      <c r="L5" s="258"/>
      <c r="M5" s="258"/>
      <c r="N5" s="258"/>
      <c r="O5" s="258"/>
      <c r="P5" s="258"/>
      <c r="Q5" s="258"/>
      <c r="R5" s="258"/>
      <c r="S5" s="258"/>
      <c r="T5" s="258"/>
      <c r="U5" s="258"/>
      <c r="V5" s="258"/>
      <c r="W5" s="258"/>
    </row>
    <row r="6" spans="1:23" ht="50.25" customHeight="1" x14ac:dyDescent="0.3">
      <c r="B6" s="630" t="s">
        <v>10</v>
      </c>
      <c r="C6" s="630" t="s">
        <v>11</v>
      </c>
      <c r="D6" s="634" t="s">
        <v>664</v>
      </c>
      <c r="E6" s="628" t="s">
        <v>13</v>
      </c>
      <c r="F6" s="629"/>
      <c r="G6" s="633"/>
      <c r="H6" s="628" t="s">
        <v>291</v>
      </c>
      <c r="I6" s="629"/>
      <c r="J6" s="54"/>
      <c r="K6" s="55" t="s">
        <v>14</v>
      </c>
      <c r="L6" s="259"/>
      <c r="M6" s="259"/>
      <c r="N6" s="259"/>
      <c r="O6" s="259"/>
      <c r="P6" s="603" t="s">
        <v>696</v>
      </c>
      <c r="Q6" s="604"/>
      <c r="R6" s="604"/>
      <c r="S6" s="603" t="s">
        <v>697</v>
      </c>
      <c r="T6" s="604"/>
      <c r="U6" s="603" t="s">
        <v>698</v>
      </c>
      <c r="V6" s="604"/>
      <c r="W6" s="122" t="s">
        <v>172</v>
      </c>
    </row>
    <row r="7" spans="1:23" ht="69.75" customHeight="1" x14ac:dyDescent="0.3">
      <c r="B7" s="631"/>
      <c r="C7" s="632"/>
      <c r="D7" s="635"/>
      <c r="E7" s="123" t="s">
        <v>288</v>
      </c>
      <c r="F7" s="123" t="s">
        <v>289</v>
      </c>
      <c r="G7" s="123" t="s">
        <v>290</v>
      </c>
      <c r="H7" s="56" t="s">
        <v>44</v>
      </c>
      <c r="I7" s="57" t="s">
        <v>30</v>
      </c>
      <c r="J7" s="58" t="s">
        <v>31</v>
      </c>
      <c r="K7" s="58" t="s">
        <v>32</v>
      </c>
      <c r="L7" s="59" t="s">
        <v>33</v>
      </c>
      <c r="M7" s="58" t="s">
        <v>34</v>
      </c>
      <c r="N7" s="59" t="s">
        <v>35</v>
      </c>
      <c r="O7" s="59" t="s">
        <v>36</v>
      </c>
      <c r="P7" s="200" t="s">
        <v>699</v>
      </c>
      <c r="Q7" s="200" t="s">
        <v>700</v>
      </c>
      <c r="R7" s="200" t="s">
        <v>701</v>
      </c>
      <c r="S7" s="691" t="s">
        <v>702</v>
      </c>
      <c r="T7" s="200" t="s">
        <v>704</v>
      </c>
      <c r="U7" s="200" t="s">
        <v>705</v>
      </c>
      <c r="V7" s="200" t="s">
        <v>707</v>
      </c>
      <c r="W7" s="123" t="s">
        <v>173</v>
      </c>
    </row>
    <row r="8" spans="1:23" ht="21" customHeight="1" x14ac:dyDescent="0.3">
      <c r="B8" s="625" t="s">
        <v>174</v>
      </c>
      <c r="C8" s="90" t="s">
        <v>265</v>
      </c>
      <c r="D8" s="121"/>
      <c r="E8" s="91"/>
      <c r="F8" s="91"/>
      <c r="G8" s="91"/>
      <c r="H8" s="92" t="str">
        <f>VLOOKUP($C8,'A3-Valores por defecto'!$A$9:$H$17,2,FALSE )</f>
        <v>Km*persona</v>
      </c>
      <c r="I8" s="100">
        <f>E8*F8*G8</f>
        <v>0</v>
      </c>
      <c r="J8" s="100">
        <f>COUNT(E8:G8)</f>
        <v>0</v>
      </c>
      <c r="K8" s="100">
        <f>IF(J8&gt;1,AVERAGE(E8:G8),0)</f>
        <v>0</v>
      </c>
      <c r="L8" s="100">
        <f>IF(J8&gt;1,STDEV(E8:G8),0)</f>
        <v>0</v>
      </c>
      <c r="M8" s="100"/>
      <c r="N8" s="100"/>
      <c r="O8" s="100"/>
      <c r="P8" s="93">
        <f>VLOOKUP($C8,'A3-Valores por defecto'!$A$9:$H$17,4,FALSE )</f>
        <v>0.16655</v>
      </c>
      <c r="Q8" s="100">
        <f>$I8*2*$P8</f>
        <v>0</v>
      </c>
      <c r="R8" s="100">
        <f>(Q8)/1000</f>
        <v>0</v>
      </c>
      <c r="S8" s="689">
        <f>VLOOKUP($C8,'A3-Valores por defecto'!$A$9:$H$17,6,FALSE )</f>
        <v>3.9999999999999998E-6</v>
      </c>
      <c r="T8" s="690">
        <f>($I8*2*$S8)/1000</f>
        <v>0</v>
      </c>
      <c r="U8" s="689">
        <f>VLOOKUP($C8,'A3-Valores por defecto'!$A$9:$H$17,8,FALSE )</f>
        <v>1.8799999999999999E-3</v>
      </c>
      <c r="V8" s="100">
        <f>($I8*2*$U8)/1000</f>
        <v>0</v>
      </c>
      <c r="W8" s="100">
        <f>Q8+T8+V8</f>
        <v>0</v>
      </c>
    </row>
    <row r="9" spans="1:23" ht="21" customHeight="1" x14ac:dyDescent="0.3">
      <c r="B9" s="626"/>
      <c r="C9" s="90" t="s">
        <v>266</v>
      </c>
      <c r="D9" s="121"/>
      <c r="E9" s="91"/>
      <c r="F9" s="91"/>
      <c r="G9" s="91"/>
      <c r="H9" s="92" t="str">
        <f>VLOOKUP($C9,'A3-Valores por defecto'!$A$9:$H$17,2,FALSE )</f>
        <v>Km*persona</v>
      </c>
      <c r="I9" s="100">
        <f t="shared" ref="I9:I12" si="0">E9*F9*G9</f>
        <v>0</v>
      </c>
      <c r="J9" s="100">
        <f>COUNT(E9:G9)</f>
        <v>0</v>
      </c>
      <c r="K9" s="100">
        <f>IF(J9&gt;1,AVERAGE(E9:G9),0)</f>
        <v>0</v>
      </c>
      <c r="L9" s="100">
        <f>IF(J9&gt;1,STDEV(E9:G9),0)</f>
        <v>0</v>
      </c>
      <c r="M9" s="94"/>
      <c r="N9" s="95"/>
      <c r="O9" s="95"/>
      <c r="P9" s="93">
        <f>VLOOKUP($C9,'A3-Valores por defecto'!$A$9:$H$17,4,FALSE )</f>
        <v>0.17363000000000001</v>
      </c>
      <c r="Q9" s="100">
        <f t="shared" ref="Q9:Q12" si="1">$I9*2*$P9</f>
        <v>0</v>
      </c>
      <c r="R9" s="100">
        <f t="shared" ref="R9:R12" si="2">(Q9)/1000</f>
        <v>0</v>
      </c>
      <c r="S9" s="689">
        <f>VLOOKUP($C9,'A3-Valores por defecto'!$A$9:$H$17,6,FALSE )</f>
        <v>3.2000000000000003E-4</v>
      </c>
      <c r="T9" s="100">
        <f>($I9*2*$S9)/1000</f>
        <v>0</v>
      </c>
      <c r="U9" s="689">
        <f>VLOOKUP($C9,'A3-Valores por defecto'!$A$9:$H$17,8,FALSE )</f>
        <v>3.6000000000000002E-4</v>
      </c>
      <c r="V9" s="100">
        <f>($I9*2*$U9)/1000</f>
        <v>0</v>
      </c>
      <c r="W9" s="100">
        <f>R9+T9+V9</f>
        <v>0</v>
      </c>
    </row>
    <row r="10" spans="1:23" ht="21" customHeight="1" x14ac:dyDescent="0.3">
      <c r="B10" s="626"/>
      <c r="C10" s="90" t="s">
        <v>265</v>
      </c>
      <c r="D10" s="121"/>
      <c r="E10" s="91"/>
      <c r="F10" s="91"/>
      <c r="G10" s="91"/>
      <c r="H10" s="92" t="str">
        <f>VLOOKUP($C10,'A3-Valores por defecto'!$A$9:$H$17,2,FALSE )</f>
        <v>Km*persona</v>
      </c>
      <c r="I10" s="100">
        <f t="shared" si="0"/>
        <v>0</v>
      </c>
      <c r="J10" s="100">
        <f>COUNT(E10:G10)</f>
        <v>0</v>
      </c>
      <c r="K10" s="100">
        <f>IF(J10&gt;1,AVERAGE(E10:G10),0)</f>
        <v>0</v>
      </c>
      <c r="L10" s="100">
        <f>IF(J10&gt;1,STDEV(E10:G10),0)</f>
        <v>0</v>
      </c>
      <c r="M10" s="94"/>
      <c r="N10" s="95"/>
      <c r="O10" s="95"/>
      <c r="P10" s="93">
        <f>VLOOKUP($C10,'A3-Valores por defecto'!$A$9:$H$17,4,FALSE )</f>
        <v>0.16655</v>
      </c>
      <c r="Q10" s="100">
        <f t="shared" si="1"/>
        <v>0</v>
      </c>
      <c r="R10" s="100">
        <f t="shared" si="2"/>
        <v>0</v>
      </c>
      <c r="S10" s="689">
        <f>VLOOKUP($C10,'A3-Valores por defecto'!$A$9:$H$17,6,FALSE )</f>
        <v>3.9999999999999998E-6</v>
      </c>
      <c r="T10" s="100">
        <f>($I10*2*$S10)/1000</f>
        <v>0</v>
      </c>
      <c r="U10" s="689">
        <f>VLOOKUP($C10,'A3-Valores por defecto'!$A$9:$H$17,8,FALSE )</f>
        <v>1.8799999999999999E-3</v>
      </c>
      <c r="V10" s="100">
        <f>($I10*2*$U10)/1000</f>
        <v>0</v>
      </c>
      <c r="W10" s="100">
        <f>R10+T10+V10</f>
        <v>0</v>
      </c>
    </row>
    <row r="11" spans="1:23" ht="21" customHeight="1" x14ac:dyDescent="0.3">
      <c r="B11" s="626"/>
      <c r="C11" s="90" t="s">
        <v>194</v>
      </c>
      <c r="D11" s="121"/>
      <c r="E11" s="91"/>
      <c r="F11" s="91"/>
      <c r="G11" s="91"/>
      <c r="H11" s="92" t="str">
        <f>VLOOKUP($C11,'A3-Valores por defecto'!$A$9:$H$17,2,FALSE )</f>
        <v>Km*persona</v>
      </c>
      <c r="I11" s="100">
        <f t="shared" si="0"/>
        <v>0</v>
      </c>
      <c r="J11" s="100">
        <f>COUNT(E11:G11)</f>
        <v>0</v>
      </c>
      <c r="K11" s="100">
        <f>IF(J11&gt;1,AVERAGE(E11:G11),0)</f>
        <v>0</v>
      </c>
      <c r="L11" s="100">
        <f>IF(J11&gt;1,STDEV(E11:G11),0)</f>
        <v>0</v>
      </c>
      <c r="M11" s="94"/>
      <c r="N11" s="95"/>
      <c r="O11" s="95"/>
      <c r="P11" s="93">
        <f>VLOOKUP($C11,'A3-Valores por defecto'!$A$9:$H$17,4,FALSE )</f>
        <v>0.19782</v>
      </c>
      <c r="Q11" s="100">
        <f t="shared" si="1"/>
        <v>0</v>
      </c>
      <c r="R11" s="100">
        <f t="shared" si="2"/>
        <v>0</v>
      </c>
      <c r="S11" s="689">
        <f>VLOOKUP($C11,'A3-Valores por defecto'!$A$9:$H$17,6,FALSE )</f>
        <v>5.0000000000000002E-5</v>
      </c>
      <c r="T11" s="100">
        <f>($I11*2*$S11)/1000</f>
        <v>0</v>
      </c>
      <c r="U11" s="689">
        <f>VLOOKUP($C11,'A3-Valores por defecto'!$A$9:$H$17,8,FALSE )</f>
        <v>4.0999999999999999E-4</v>
      </c>
      <c r="V11" s="100">
        <f>($I11*2*$U11)/1000</f>
        <v>0</v>
      </c>
      <c r="W11" s="100">
        <f>R11+T11+V11</f>
        <v>0</v>
      </c>
    </row>
    <row r="12" spans="1:23" ht="21" customHeight="1" x14ac:dyDescent="0.3">
      <c r="B12" s="627"/>
      <c r="C12" s="90" t="s">
        <v>265</v>
      </c>
      <c r="D12" s="121"/>
      <c r="E12" s="91"/>
      <c r="F12" s="91"/>
      <c r="G12" s="91"/>
      <c r="H12" s="92" t="str">
        <f>VLOOKUP($C12,'A3-Valores por defecto'!$A$9:$H$17,2,FALSE )</f>
        <v>Km*persona</v>
      </c>
      <c r="I12" s="100">
        <f t="shared" si="0"/>
        <v>0</v>
      </c>
      <c r="J12" s="100">
        <f>COUNT(E12:G12)</f>
        <v>0</v>
      </c>
      <c r="K12" s="100">
        <f>IF(J12&gt;1,AVERAGE(E12:G12),0)</f>
        <v>0</v>
      </c>
      <c r="L12" s="100">
        <f>IF(J12&gt;1,STDEV(E12:G12),0)</f>
        <v>0</v>
      </c>
      <c r="M12" s="94"/>
      <c r="N12" s="95"/>
      <c r="O12" s="95"/>
      <c r="P12" s="93">
        <f>VLOOKUP($C12,'A3-Valores por defecto'!$A$9:$H$17,4,FALSE )</f>
        <v>0.16655</v>
      </c>
      <c r="Q12" s="100">
        <f t="shared" si="1"/>
        <v>0</v>
      </c>
      <c r="R12" s="100">
        <f t="shared" si="2"/>
        <v>0</v>
      </c>
      <c r="S12" s="689">
        <f>VLOOKUP($C12,'A3-Valores por defecto'!$A$9:$H$17,6,FALSE )</f>
        <v>3.9999999999999998E-6</v>
      </c>
      <c r="T12" s="100">
        <f>($I12*2*$S12)/1000</f>
        <v>0</v>
      </c>
      <c r="U12" s="689">
        <f>VLOOKUP($C12,'A3-Valores por defecto'!$A$9:$H$17,8,FALSE )</f>
        <v>1.8799999999999999E-3</v>
      </c>
      <c r="V12" s="100">
        <f>($I12*2*$U12)/1000</f>
        <v>0</v>
      </c>
      <c r="W12" s="100">
        <f>R12+T12+V12</f>
        <v>0</v>
      </c>
    </row>
    <row r="13" spans="1:23" ht="15" customHeight="1" x14ac:dyDescent="0.3">
      <c r="B13" s="60" t="s">
        <v>272</v>
      </c>
      <c r="C13" s="51"/>
      <c r="D13" s="51"/>
      <c r="E13" s="51"/>
      <c r="F13" s="51"/>
      <c r="G13" s="51"/>
      <c r="H13" s="61"/>
      <c r="I13" s="62"/>
      <c r="J13" s="62"/>
      <c r="K13" s="62"/>
      <c r="L13" s="62"/>
      <c r="M13" s="62"/>
      <c r="N13" s="62"/>
      <c r="O13" s="62"/>
      <c r="P13" s="61"/>
      <c r="Q13" s="61"/>
      <c r="R13" s="62">
        <f>SUM(R8:R12)</f>
        <v>0</v>
      </c>
      <c r="S13" s="61"/>
      <c r="T13" s="62">
        <f>SUM(T8:T12)</f>
        <v>0</v>
      </c>
      <c r="U13" s="61"/>
      <c r="V13" s="62">
        <f>SUM(V8:V12)</f>
        <v>0</v>
      </c>
      <c r="W13" s="62">
        <f>SUM(W8:W12)</f>
        <v>0</v>
      </c>
    </row>
    <row r="14" spans="1:23" ht="23.25" customHeight="1" x14ac:dyDescent="0.3"/>
    <row r="15" spans="1:23" ht="15.75" customHeight="1" x14ac:dyDescent="0.3"/>
    <row r="16" spans="1:23"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sheetData>
  <sheetProtection insertRows="0"/>
  <mergeCells count="9">
    <mergeCell ref="B8:B12"/>
    <mergeCell ref="S6:T6"/>
    <mergeCell ref="U6:V6"/>
    <mergeCell ref="H6:I6"/>
    <mergeCell ref="B6:B7"/>
    <mergeCell ref="C6:C7"/>
    <mergeCell ref="E6:G6"/>
    <mergeCell ref="P6:R6"/>
    <mergeCell ref="D6:D7"/>
  </mergeCells>
  <dataValidations count="1">
    <dataValidation type="list" allowBlank="1" showErrorMessage="1" sqref="C14:D14" xr:uid="{7ABF68C8-A096-4A70-A850-D5820FC4E58E}">
      <formula1>#REF!</formula1>
    </dataValidation>
  </dataValidations>
  <pageMargins left="0.7" right="0.7" top="0.75" bottom="0.75" header="0" footer="0"/>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1DDBAEF-4BA7-4C98-8620-2F671458C476}">
          <x14:formula1>
            <xm:f>'A3-Valores por defecto'!$A$9:$A$17</xm:f>
          </x14:formula1>
          <xm:sqref>C8:C12</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40680-7018-43D2-B55D-87EDCFD11A66}">
  <sheetPr>
    <tabColor theme="7"/>
    <outlinePr summaryBelow="0" summaryRight="0"/>
  </sheetPr>
  <dimension ref="A1:AB921"/>
  <sheetViews>
    <sheetView showGridLines="0" zoomScale="93" zoomScaleNormal="93" zoomScaleSheetLayoutView="89" workbookViewId="0">
      <pane xSplit="2" topLeftCell="P1" activePane="topRight" state="frozen"/>
      <selection pane="topRight" activeCell="A3" sqref="A1:XFD1048576"/>
    </sheetView>
  </sheetViews>
  <sheetFormatPr baseColWidth="10" defaultColWidth="14.42578125" defaultRowHeight="15" customHeight="1" x14ac:dyDescent="0.3"/>
  <cols>
    <col min="1" max="1" width="8.140625" style="251" customWidth="1"/>
    <col min="2" max="2" width="48.85546875" style="251" customWidth="1"/>
    <col min="3" max="4" width="33.28515625" style="251" customWidth="1"/>
    <col min="5" max="9" width="14.42578125" style="251"/>
    <col min="10" max="15" width="0" style="251" hidden="1" customWidth="1"/>
    <col min="16" max="20" width="14.42578125" style="251"/>
    <col min="21" max="21" width="21.85546875" style="251" customWidth="1"/>
    <col min="22" max="24" width="14.42578125" style="251"/>
    <col min="25" max="25" width="17" style="251" customWidth="1"/>
    <col min="26" max="27" width="14.42578125" style="251"/>
    <col min="28" max="28" width="26.7109375" style="251" customWidth="1"/>
    <col min="29" max="16384" width="14.42578125" style="251"/>
  </cols>
  <sheetData>
    <row r="1" spans="1:28" ht="45.75" customHeight="1" x14ac:dyDescent="0.3"/>
    <row r="2" spans="1:28" ht="42" customHeight="1" x14ac:dyDescent="0.3">
      <c r="B2" s="52" t="s">
        <v>170</v>
      </c>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row>
    <row r="3" spans="1:28" ht="23.25" customHeight="1" x14ac:dyDescent="0.3">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row>
    <row r="4" spans="1:28" ht="21" customHeight="1" x14ac:dyDescent="0.35">
      <c r="B4" s="256" t="s">
        <v>175</v>
      </c>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row>
    <row r="5" spans="1:28" ht="15" customHeight="1" x14ac:dyDescent="0.3">
      <c r="B5" s="53"/>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row>
    <row r="6" spans="1:28" ht="83.25" customHeight="1" x14ac:dyDescent="0.3">
      <c r="B6" s="634" t="s">
        <v>10</v>
      </c>
      <c r="C6" s="634" t="s">
        <v>11</v>
      </c>
      <c r="D6" s="634" t="s">
        <v>664</v>
      </c>
      <c r="E6" s="628" t="s">
        <v>13</v>
      </c>
      <c r="F6" s="629"/>
      <c r="G6" s="633"/>
      <c r="H6" s="636" t="s">
        <v>291</v>
      </c>
      <c r="I6" s="637"/>
      <c r="J6" s="260"/>
      <c r="K6" s="65" t="s">
        <v>14</v>
      </c>
      <c r="L6" s="66"/>
      <c r="M6" s="66"/>
      <c r="N6" s="66"/>
      <c r="O6" s="54"/>
      <c r="P6" s="603" t="s">
        <v>696</v>
      </c>
      <c r="Q6" s="604"/>
      <c r="R6" s="604"/>
      <c r="S6" s="604"/>
      <c r="T6" s="603" t="s">
        <v>697</v>
      </c>
      <c r="U6" s="604"/>
      <c r="V6" s="604"/>
      <c r="W6" s="604"/>
      <c r="X6" s="603" t="s">
        <v>698</v>
      </c>
      <c r="Y6" s="604"/>
      <c r="Z6" s="604"/>
      <c r="AA6" s="604"/>
      <c r="AB6" s="122" t="s">
        <v>172</v>
      </c>
    </row>
    <row r="7" spans="1:28" ht="63.75" customHeight="1" x14ac:dyDescent="0.3">
      <c r="B7" s="635"/>
      <c r="C7" s="635"/>
      <c r="D7" s="635"/>
      <c r="E7" s="123" t="s">
        <v>294</v>
      </c>
      <c r="F7" s="123" t="s">
        <v>292</v>
      </c>
      <c r="G7" s="123" t="s">
        <v>293</v>
      </c>
      <c r="H7" s="55" t="s">
        <v>44</v>
      </c>
      <c r="I7" s="124" t="s">
        <v>30</v>
      </c>
      <c r="J7" s="125" t="s">
        <v>31</v>
      </c>
      <c r="K7" s="125" t="s">
        <v>32</v>
      </c>
      <c r="L7" s="123" t="s">
        <v>33</v>
      </c>
      <c r="M7" s="125" t="s">
        <v>34</v>
      </c>
      <c r="N7" s="123" t="s">
        <v>35</v>
      </c>
      <c r="O7" s="123" t="s">
        <v>36</v>
      </c>
      <c r="P7" s="604" t="s">
        <v>699</v>
      </c>
      <c r="Q7" s="604"/>
      <c r="R7" s="200" t="s">
        <v>700</v>
      </c>
      <c r="S7" s="200" t="s">
        <v>701</v>
      </c>
      <c r="T7" s="604" t="s">
        <v>702</v>
      </c>
      <c r="U7" s="604"/>
      <c r="V7" s="200" t="s">
        <v>703</v>
      </c>
      <c r="W7" s="200" t="s">
        <v>704</v>
      </c>
      <c r="X7" s="604" t="s">
        <v>705</v>
      </c>
      <c r="Y7" s="604"/>
      <c r="Z7" s="200" t="s">
        <v>706</v>
      </c>
      <c r="AA7" s="200" t="s">
        <v>707</v>
      </c>
      <c r="AB7" s="123" t="s">
        <v>173</v>
      </c>
    </row>
    <row r="8" spans="1:28" ht="15" customHeight="1" x14ac:dyDescent="0.3">
      <c r="B8" s="625" t="s">
        <v>176</v>
      </c>
      <c r="C8" s="96" t="s">
        <v>198</v>
      </c>
      <c r="D8" s="118"/>
      <c r="E8" s="97"/>
      <c r="F8" s="97"/>
      <c r="G8" s="97"/>
      <c r="H8" s="98" t="str">
        <f>VLOOKUP(C8,'A3-Valores por defecto'!$A$22:$B$27,2,FALSE)</f>
        <v>km.persona</v>
      </c>
      <c r="I8" s="100">
        <f>E8*F8*G8</f>
        <v>0</v>
      </c>
      <c r="J8" s="100">
        <f t="shared" ref="J8:J14" si="0">COUNT(E8:H8)</f>
        <v>0</v>
      </c>
      <c r="K8" s="100">
        <f t="shared" ref="K8:K14" si="1">IF(J8&gt;1,AVERAGE(E8:H8),0)</f>
        <v>0</v>
      </c>
      <c r="L8" s="100">
        <f t="shared" ref="L8:L14" si="2">IF(J8&gt;1,STDEV(E8:H8),0)</f>
        <v>0</v>
      </c>
      <c r="M8" s="100"/>
      <c r="N8" s="100"/>
      <c r="O8" s="100"/>
      <c r="P8" s="100">
        <f>VLOOKUP($C8,'A3-Valores por defecto'!$A$22:$H$27,4,FALSE)</f>
        <v>0.12870999999999999</v>
      </c>
      <c r="Q8" s="100" t="str">
        <f>VLOOKUP($C8,'A3-Valores por defecto'!$A$22:$H$27,3,FALSE)</f>
        <v>kg CO2 eq de CO2</v>
      </c>
      <c r="R8" s="100"/>
      <c r="S8" s="100">
        <f>($I8*$P8)/1000</f>
        <v>0</v>
      </c>
      <c r="T8" s="100">
        <f>VLOOKUP($C8,'A3-Valores por defecto'!$A$22:$H$27,6,FALSE)</f>
        <v>1E-4</v>
      </c>
      <c r="U8" s="100" t="str">
        <f>VLOOKUP($C8,'A3-Valores por defecto'!$A$22:$H$27,5,FALSE)</f>
        <v>kg de CO2 eq de CH4</v>
      </c>
      <c r="V8" s="100"/>
      <c r="W8" s="100">
        <f t="shared" ref="W8:W14" si="3">($I8*$T8)/1000</f>
        <v>0</v>
      </c>
      <c r="X8" s="100">
        <f>VLOOKUP($C8,'A3-Valores por defecto'!$A$22:$H$27,8,FALSE)</f>
        <v>1.2199999999999999E-3</v>
      </c>
      <c r="Y8" s="100" t="str">
        <f>VLOOKUP($C8,'A3-Valores por defecto'!$A$22:$H$27,7,FALSE)</f>
        <v>kg de CO2 eq de N2O</v>
      </c>
      <c r="Z8" s="100"/>
      <c r="AA8" s="100">
        <f t="shared" ref="AA8:AA14" si="4">($I8*$X8)/1000</f>
        <v>0</v>
      </c>
      <c r="AB8" s="100">
        <f t="shared" ref="AB8:AB14" si="5">S8+W8+AA8</f>
        <v>0</v>
      </c>
    </row>
    <row r="9" spans="1:28" ht="15" customHeight="1" x14ac:dyDescent="0.3">
      <c r="B9" s="626"/>
      <c r="C9" s="96" t="s">
        <v>200</v>
      </c>
      <c r="D9" s="118"/>
      <c r="E9" s="97"/>
      <c r="F9" s="97"/>
      <c r="G9" s="97"/>
      <c r="H9" s="98" t="str">
        <f>VLOOKUP(C9,'A3-Valores por defecto'!$A$22:$B$27,2,FALSE)</f>
        <v>km.persona</v>
      </c>
      <c r="I9" s="100">
        <f t="shared" ref="I9:I14" si="6">E9*F9*G9</f>
        <v>0</v>
      </c>
      <c r="J9" s="100">
        <f t="shared" si="0"/>
        <v>0</v>
      </c>
      <c r="K9" s="100">
        <f t="shared" si="1"/>
        <v>0</v>
      </c>
      <c r="L9" s="100">
        <f t="shared" si="2"/>
        <v>0</v>
      </c>
      <c r="M9" s="100"/>
      <c r="N9" s="100"/>
      <c r="O9" s="100"/>
      <c r="P9" s="100">
        <f>VLOOKUP($C9,'A3-Valores por defecto'!$A$22:$H$27,4,FALSE)</f>
        <v>8.0399999999999999E-2</v>
      </c>
      <c r="Q9" s="100" t="str">
        <f>VLOOKUP($C9,'A3-Valores por defecto'!$A$22:$H$27,3,FALSE)</f>
        <v>kg CO2 eq de CO2</v>
      </c>
      <c r="R9" s="100"/>
      <c r="S9" s="100">
        <f t="shared" ref="S9:S14" si="7">($I9*$P9)/1000</f>
        <v>0</v>
      </c>
      <c r="T9" s="100">
        <f>VLOOKUP($C9,'A3-Valores por defecto'!$A$22:$H$27,6,FALSE)</f>
        <v>1.0000000000000001E-5</v>
      </c>
      <c r="U9" s="100" t="str">
        <f>VLOOKUP($C9,'A3-Valores por defecto'!$A$22:$H$27,5,FALSE)</f>
        <v>kg de CO2 eq de CH4</v>
      </c>
      <c r="V9" s="100"/>
      <c r="W9" s="100">
        <f t="shared" si="3"/>
        <v>0</v>
      </c>
      <c r="X9" s="100">
        <f>VLOOKUP($C9,'A3-Valores por defecto'!$A$22:$H$27,8,FALSE)</f>
        <v>7.6000000000000004E-4</v>
      </c>
      <c r="Y9" s="100" t="str">
        <f>VLOOKUP($C9,'A3-Valores por defecto'!$A$22:$H$27,7,FALSE)</f>
        <v>kg de CO2 eq de N2O</v>
      </c>
      <c r="Z9" s="100"/>
      <c r="AA9" s="100">
        <f t="shared" si="4"/>
        <v>0</v>
      </c>
      <c r="AB9" s="100">
        <f t="shared" si="5"/>
        <v>0</v>
      </c>
    </row>
    <row r="10" spans="1:28" ht="15" customHeight="1" x14ac:dyDescent="0.3">
      <c r="B10" s="627"/>
      <c r="C10" s="96" t="s">
        <v>201</v>
      </c>
      <c r="D10" s="118"/>
      <c r="E10" s="97"/>
      <c r="F10" s="97"/>
      <c r="G10" s="97"/>
      <c r="H10" s="98" t="str">
        <f>VLOOKUP(C10,'A3-Valores por defecto'!$A$22:$B$27,2,FALSE)</f>
        <v>km.persona</v>
      </c>
      <c r="I10" s="100">
        <f t="shared" si="6"/>
        <v>0</v>
      </c>
      <c r="J10" s="100"/>
      <c r="K10" s="100"/>
      <c r="L10" s="100"/>
      <c r="M10" s="100"/>
      <c r="N10" s="100"/>
      <c r="O10" s="100"/>
      <c r="P10" s="100">
        <f>VLOOKUP($C10,'A3-Valores por defecto'!$A$22:$H$27,4,FALSE)</f>
        <v>0.10111000000000001</v>
      </c>
      <c r="Q10" s="100" t="str">
        <f>VLOOKUP($C10,'A3-Valores por defecto'!$A$22:$H$27,3,FALSE)</f>
        <v>kg CO2 eq de CO2</v>
      </c>
      <c r="R10" s="100"/>
      <c r="S10" s="100">
        <f t="shared" si="7"/>
        <v>0</v>
      </c>
      <c r="T10" s="100">
        <f>VLOOKUP($C10,'A3-Valores por defecto'!$A$22:$H$27,6,FALSE)</f>
        <v>1.0000000000000001E-5</v>
      </c>
      <c r="U10" s="100" t="str">
        <f>VLOOKUP($C10,'A3-Valores por defecto'!$A$22:$H$27,5,FALSE)</f>
        <v>kg de CO2 eq de CH4</v>
      </c>
      <c r="V10" s="100"/>
      <c r="W10" s="100">
        <f t="shared" si="3"/>
        <v>0</v>
      </c>
      <c r="X10" s="100">
        <f>VLOOKUP($C10,'A3-Valores por defecto'!$A$22:$H$27,8,FALSE)</f>
        <v>9.6000000000000002E-4</v>
      </c>
      <c r="Y10" s="100" t="str">
        <f>VLOOKUP($C10,'A3-Valores por defecto'!$A$22:$H$27,7,FALSE)</f>
        <v>kg de CO2 eq de N2O</v>
      </c>
      <c r="Z10" s="100"/>
      <c r="AA10" s="100">
        <f t="shared" si="4"/>
        <v>0</v>
      </c>
      <c r="AB10" s="100">
        <f t="shared" si="5"/>
        <v>0</v>
      </c>
    </row>
    <row r="11" spans="1:28" ht="15" customHeight="1" x14ac:dyDescent="0.3">
      <c r="B11" s="625" t="s">
        <v>177</v>
      </c>
      <c r="C11" s="96" t="s">
        <v>203</v>
      </c>
      <c r="D11" s="118"/>
      <c r="E11" s="97"/>
      <c r="F11" s="97"/>
      <c r="G11" s="97"/>
      <c r="H11" s="98" t="str">
        <f>VLOOKUP(C11,'A3-Valores por defecto'!$A$22:$B$27,2,FALSE)</f>
        <v>km.persona</v>
      </c>
      <c r="I11" s="100">
        <f t="shared" si="6"/>
        <v>0</v>
      </c>
      <c r="J11" s="100">
        <f t="shared" si="0"/>
        <v>0</v>
      </c>
      <c r="K11" s="100">
        <f t="shared" si="1"/>
        <v>0</v>
      </c>
      <c r="L11" s="100">
        <f t="shared" si="2"/>
        <v>0</v>
      </c>
      <c r="M11" s="100"/>
      <c r="N11" s="100"/>
      <c r="O11" s="100"/>
      <c r="P11" s="100">
        <f>VLOOKUP($C11,'A3-Valores por defecto'!$A$22:$H$27,4,FALSE)</f>
        <v>0.20638000000000001</v>
      </c>
      <c r="Q11" s="100" t="str">
        <f>VLOOKUP($C11,'A3-Valores por defecto'!$A$22:$H$27,3,FALSE)</f>
        <v>kg CO2 eq de CO2</v>
      </c>
      <c r="R11" s="100"/>
      <c r="S11" s="100">
        <f t="shared" si="7"/>
        <v>0</v>
      </c>
      <c r="T11" s="100">
        <f>VLOOKUP($C11,'A3-Valores por defecto'!$A$22:$H$27,6,FALSE)</f>
        <v>3.9999999999999998E-6</v>
      </c>
      <c r="U11" s="100" t="str">
        <f>VLOOKUP($C11,'A3-Valores por defecto'!$A$22:$H$27,5,FALSE)</f>
        <v>kg de CO2 eq de CH4</v>
      </c>
      <c r="V11" s="100"/>
      <c r="W11" s="100">
        <f t="shared" si="3"/>
        <v>0</v>
      </c>
      <c r="X11" s="100">
        <f>VLOOKUP($C11,'A3-Valores por defecto'!$A$22:$H$27,8,FALSE)</f>
        <v>1.8799999999999999E-3</v>
      </c>
      <c r="Y11" s="100" t="str">
        <f>VLOOKUP($C11,'A3-Valores por defecto'!$A$22:$H$27,7,FALSE)</f>
        <v>kg de CO2 eq de N2O</v>
      </c>
      <c r="Z11" s="100"/>
      <c r="AA11" s="100">
        <f t="shared" si="4"/>
        <v>0</v>
      </c>
      <c r="AB11" s="100">
        <f t="shared" si="5"/>
        <v>0</v>
      </c>
    </row>
    <row r="12" spans="1:28" ht="15.75" customHeight="1" x14ac:dyDescent="0.3">
      <c r="B12" s="627"/>
      <c r="C12" s="96" t="s">
        <v>202</v>
      </c>
      <c r="D12" s="118"/>
      <c r="E12" s="97"/>
      <c r="F12" s="97"/>
      <c r="G12" s="97"/>
      <c r="H12" s="98" t="str">
        <f>VLOOKUP(C12,'A3-Valores por defecto'!$A$22:$B$27,2,FALSE)</f>
        <v>km.persona</v>
      </c>
      <c r="I12" s="100">
        <f t="shared" si="6"/>
        <v>0</v>
      </c>
      <c r="J12" s="100">
        <f t="shared" si="0"/>
        <v>0</v>
      </c>
      <c r="K12" s="100">
        <f t="shared" si="1"/>
        <v>0</v>
      </c>
      <c r="L12" s="100">
        <f t="shared" si="2"/>
        <v>0</v>
      </c>
      <c r="M12" s="100"/>
      <c r="N12" s="100"/>
      <c r="O12" s="100"/>
      <c r="P12" s="100">
        <f>VLOOKUP($C12,'A3-Valores por defecto'!$A$22:$H$27,4,FALSE)</f>
        <v>0.10144</v>
      </c>
      <c r="Q12" s="100" t="str">
        <f>VLOOKUP($C12,'A3-Valores por defecto'!$A$22:$H$27,3,FALSE)</f>
        <v>kg CO2 eq de CO2</v>
      </c>
      <c r="R12" s="100"/>
      <c r="S12" s="100">
        <f t="shared" si="7"/>
        <v>0</v>
      </c>
      <c r="T12" s="100">
        <f>VLOOKUP($C12,'A3-Valores por defecto'!$A$22:$H$27,6,FALSE)</f>
        <v>1.0000000000000001E-5</v>
      </c>
      <c r="U12" s="100" t="str">
        <f>VLOOKUP($C12,'A3-Valores por defecto'!$A$22:$H$27,5,FALSE)</f>
        <v>kg de CO2 eq de CH4</v>
      </c>
      <c r="V12" s="100"/>
      <c r="W12" s="100">
        <f t="shared" si="3"/>
        <v>0</v>
      </c>
      <c r="X12" s="100">
        <f>VLOOKUP($C12,'A3-Valores por defecto'!$A$22:$H$27,8,FALSE)</f>
        <v>8.1999999999999998E-4</v>
      </c>
      <c r="Y12" s="100" t="str">
        <f>VLOOKUP($C12,'A3-Valores por defecto'!$A$22:$H$27,7,FALSE)</f>
        <v>kg de CO2 eq de N2O</v>
      </c>
      <c r="Z12" s="100"/>
      <c r="AA12" s="100">
        <f t="shared" si="4"/>
        <v>0</v>
      </c>
      <c r="AB12" s="100">
        <f t="shared" si="5"/>
        <v>0</v>
      </c>
    </row>
    <row r="13" spans="1:28" ht="15.75" customHeight="1" x14ac:dyDescent="0.3">
      <c r="B13" s="625" t="s">
        <v>178</v>
      </c>
      <c r="C13" s="96" t="s">
        <v>204</v>
      </c>
      <c r="D13" s="118"/>
      <c r="E13" s="97"/>
      <c r="F13" s="97"/>
      <c r="G13" s="97"/>
      <c r="H13" s="98" t="str">
        <f>VLOOKUP(C13,'A3-Valores por defecto'!$A$22:$B$27,2,FALSE)</f>
        <v>km.persona</v>
      </c>
      <c r="I13" s="100">
        <f t="shared" si="6"/>
        <v>0</v>
      </c>
      <c r="J13" s="100">
        <f t="shared" si="0"/>
        <v>0</v>
      </c>
      <c r="K13" s="100">
        <f t="shared" si="1"/>
        <v>0</v>
      </c>
      <c r="L13" s="100">
        <f t="shared" si="2"/>
        <v>0</v>
      </c>
      <c r="M13" s="100"/>
      <c r="N13" s="100"/>
      <c r="O13" s="100"/>
      <c r="P13" s="100">
        <f>VLOOKUP($C13,'A3-Valores por defecto'!$A$22:$H$27,4,FALSE)</f>
        <v>0.11131000000000001</v>
      </c>
      <c r="Q13" s="100" t="str">
        <f>VLOOKUP($C13,'A3-Valores por defecto'!$A$22:$H$27,3,FALSE)</f>
        <v>kg CO2 eq de CO2</v>
      </c>
      <c r="R13" s="100"/>
      <c r="S13" s="100">
        <f t="shared" si="7"/>
        <v>0</v>
      </c>
      <c r="T13" s="100">
        <f>VLOOKUP($C13,'A3-Valores por defecto'!$A$22:$H$27,6,FALSE)</f>
        <v>3.0000000000000001E-5</v>
      </c>
      <c r="U13" s="100" t="str">
        <f>VLOOKUP($C13,'A3-Valores por defecto'!$A$22:$H$27,5,FALSE)</f>
        <v>kg de CO2 eq de CH4</v>
      </c>
      <c r="V13" s="100"/>
      <c r="W13" s="100">
        <f t="shared" si="3"/>
        <v>0</v>
      </c>
      <c r="X13" s="100">
        <f>VLOOKUP($C13,'A3-Valores por defecto'!$A$22:$H$27,8,FALSE)</f>
        <v>1.5200000000000001E-3</v>
      </c>
      <c r="Y13" s="100" t="str">
        <f>VLOOKUP($C13,'A3-Valores por defecto'!$A$22:$H$27,7,FALSE)</f>
        <v>kg de CO2 eq de N2O</v>
      </c>
      <c r="Z13" s="100"/>
      <c r="AA13" s="100">
        <f t="shared" si="4"/>
        <v>0</v>
      </c>
      <c r="AB13" s="100">
        <f t="shared" si="5"/>
        <v>0</v>
      </c>
    </row>
    <row r="14" spans="1:28" ht="15" customHeight="1" x14ac:dyDescent="0.3">
      <c r="B14" s="627"/>
      <c r="C14" s="96" t="s">
        <v>204</v>
      </c>
      <c r="D14" s="118"/>
      <c r="E14" s="97"/>
      <c r="F14" s="97"/>
      <c r="G14" s="97"/>
      <c r="H14" s="98" t="str">
        <f>VLOOKUP(C14,'A3-Valores por defecto'!$A$22:$B$27,2,FALSE)</f>
        <v>km.persona</v>
      </c>
      <c r="I14" s="100">
        <f t="shared" si="6"/>
        <v>0</v>
      </c>
      <c r="J14" s="100">
        <f t="shared" si="0"/>
        <v>0</v>
      </c>
      <c r="K14" s="100">
        <f t="shared" si="1"/>
        <v>0</v>
      </c>
      <c r="L14" s="100">
        <f t="shared" si="2"/>
        <v>0</v>
      </c>
      <c r="M14" s="100"/>
      <c r="N14" s="100"/>
      <c r="O14" s="100"/>
      <c r="P14" s="100">
        <f>VLOOKUP($C14,'A3-Valores por defecto'!$A$22:$H$27,4,FALSE)</f>
        <v>0.11131000000000001</v>
      </c>
      <c r="Q14" s="100" t="str">
        <f>VLOOKUP($C14,'A3-Valores por defecto'!$A$22:$H$27,3,FALSE)</f>
        <v>kg CO2 eq de CO2</v>
      </c>
      <c r="R14" s="100"/>
      <c r="S14" s="100">
        <f t="shared" si="7"/>
        <v>0</v>
      </c>
      <c r="T14" s="100">
        <f>VLOOKUP($C14,'A3-Valores por defecto'!$A$22:$H$27,6,FALSE)</f>
        <v>3.0000000000000001E-5</v>
      </c>
      <c r="U14" s="100" t="str">
        <f>VLOOKUP($C14,'A3-Valores por defecto'!$A$22:$H$27,5,FALSE)</f>
        <v>kg de CO2 eq de CH4</v>
      </c>
      <c r="V14" s="100"/>
      <c r="W14" s="100">
        <f t="shared" si="3"/>
        <v>0</v>
      </c>
      <c r="X14" s="100">
        <f>VLOOKUP($C14,'A3-Valores por defecto'!$A$22:$H$27,8,FALSE)</f>
        <v>1.5200000000000001E-3</v>
      </c>
      <c r="Y14" s="100" t="str">
        <f>VLOOKUP($C14,'A3-Valores por defecto'!$A$22:$H$27,7,FALSE)</f>
        <v>kg de CO2 eq de N2O</v>
      </c>
      <c r="Z14" s="100"/>
      <c r="AA14" s="100">
        <f t="shared" si="4"/>
        <v>0</v>
      </c>
      <c r="AB14" s="100">
        <f t="shared" si="5"/>
        <v>0</v>
      </c>
    </row>
    <row r="15" spans="1:28" ht="15" customHeight="1" x14ac:dyDescent="0.3">
      <c r="B15" s="67" t="s">
        <v>273</v>
      </c>
      <c r="C15" s="51"/>
      <c r="D15" s="51"/>
      <c r="E15" s="51"/>
      <c r="F15" s="51"/>
      <c r="G15" s="51"/>
      <c r="H15" s="61"/>
      <c r="I15" s="61"/>
      <c r="J15" s="61"/>
      <c r="K15" s="61"/>
      <c r="L15" s="61"/>
      <c r="M15" s="61"/>
      <c r="N15" s="61"/>
      <c r="O15" s="61"/>
      <c r="P15" s="62"/>
      <c r="Q15" s="62"/>
      <c r="R15" s="62"/>
      <c r="S15" s="62">
        <f>SUM(S8:S14)</f>
        <v>0</v>
      </c>
      <c r="T15" s="62"/>
      <c r="U15" s="62"/>
      <c r="V15" s="62"/>
      <c r="W15" s="62">
        <f>SUM(W8:W14)</f>
        <v>0</v>
      </c>
      <c r="X15" s="62"/>
      <c r="Y15" s="62"/>
      <c r="Z15" s="62"/>
      <c r="AA15" s="62">
        <f>SUM(AA8:AA14)</f>
        <v>0</v>
      </c>
      <c r="AB15" s="62">
        <f>SUM(AB8:AB14)</f>
        <v>0</v>
      </c>
    </row>
    <row r="16" spans="1:28" ht="23.25" customHeight="1" x14ac:dyDescent="0.3">
      <c r="A16" s="253"/>
      <c r="B16" s="63"/>
      <c r="C16" s="64"/>
      <c r="D16" s="64"/>
      <c r="E16" s="64"/>
      <c r="F16" s="64"/>
      <c r="G16" s="64"/>
      <c r="H16" s="64"/>
      <c r="I16" s="64"/>
      <c r="J16" s="64"/>
      <c r="K16" s="253"/>
      <c r="L16" s="253"/>
      <c r="M16" s="253"/>
      <c r="N16" s="253"/>
      <c r="O16" s="253"/>
      <c r="P16" s="261"/>
      <c r="Q16" s="261"/>
      <c r="R16" s="261"/>
      <c r="S16" s="261"/>
      <c r="T16" s="253"/>
      <c r="U16" s="253"/>
      <c r="V16" s="253"/>
      <c r="W16" s="253"/>
      <c r="X16" s="253"/>
      <c r="Y16" s="253"/>
      <c r="Z16" s="253"/>
      <c r="AA16" s="253"/>
      <c r="AB16" s="253"/>
    </row>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sheetData>
  <sheetProtection insertRows="0"/>
  <dataConsolidate/>
  <mergeCells count="14">
    <mergeCell ref="B8:B10"/>
    <mergeCell ref="B11:B12"/>
    <mergeCell ref="B13:B14"/>
    <mergeCell ref="T6:W6"/>
    <mergeCell ref="X6:AA6"/>
    <mergeCell ref="P7:Q7"/>
    <mergeCell ref="T7:U7"/>
    <mergeCell ref="X7:Y7"/>
    <mergeCell ref="H6:I6"/>
    <mergeCell ref="B6:B7"/>
    <mergeCell ref="C6:C7"/>
    <mergeCell ref="E6:G6"/>
    <mergeCell ref="P6:S6"/>
    <mergeCell ref="D6:D7"/>
  </mergeCells>
  <dataValidations count="1">
    <dataValidation type="list" allowBlank="1" showErrorMessage="1" sqref="C3:D3 C16:D16" xr:uid="{7FA4DDD8-FDC6-42EC-A044-58296A41081D}">
      <formula1>#REF!</formula1>
    </dataValidation>
  </dataValidations>
  <pageMargins left="0.7" right="0.7" top="0.75" bottom="0.75" header="0" footer="0"/>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B8713A57-4BB4-40DE-ABBE-F54E02498F8C}">
          <x14:formula1>
            <xm:f>'A3-Valores por defecto'!$A$22:$A$24</xm:f>
          </x14:formula1>
          <xm:sqref>C8:C10</xm:sqref>
        </x14:dataValidation>
        <x14:dataValidation type="list" allowBlank="1" showInputMessage="1" showErrorMessage="1" xr:uid="{B9722E5F-8BD4-46DD-901E-5EF18CD37CC5}">
          <x14:formula1>
            <xm:f>'A3-Valores por defecto'!$A$25:$A$26</xm:f>
          </x14:formula1>
          <xm:sqref>C11:C12</xm:sqref>
        </x14:dataValidation>
        <x14:dataValidation type="list" allowBlank="1" showInputMessage="1" showErrorMessage="1" xr:uid="{1C5A7715-D908-440E-9994-F0FEF057FF5E}">
          <x14:formula1>
            <xm:f>'A3-Valores por defecto'!$A$27</xm:f>
          </x14:formula1>
          <xm:sqref>C13:C14</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C7DC7-1057-49B6-9D32-50F252C08CD6}">
  <sheetPr>
    <tabColor theme="7"/>
    <outlinePr summaryBelow="0" summaryRight="0"/>
  </sheetPr>
  <dimension ref="A1:AC927"/>
  <sheetViews>
    <sheetView showGridLines="0" zoomScale="90" zoomScaleNormal="90" workbookViewId="0">
      <pane xSplit="2" topLeftCell="S1" activePane="topRight" state="frozen"/>
      <selection pane="topRight" activeCell="B2" sqref="B2:AC2"/>
    </sheetView>
  </sheetViews>
  <sheetFormatPr baseColWidth="10" defaultColWidth="14.42578125" defaultRowHeight="15" customHeight="1" x14ac:dyDescent="0.3"/>
  <cols>
    <col min="1" max="1" width="8.140625" style="251" customWidth="1"/>
    <col min="2" max="2" width="48.85546875" style="251" customWidth="1"/>
    <col min="3" max="3" width="40.28515625" style="251" customWidth="1"/>
    <col min="4" max="4" width="37.7109375" style="251" customWidth="1"/>
    <col min="5" max="10" width="14.42578125" style="251"/>
    <col min="11" max="16" width="0" style="251" hidden="1" customWidth="1"/>
    <col min="17" max="17" width="14.42578125" style="251"/>
    <col min="18" max="18" width="17.28515625" style="251" customWidth="1"/>
    <col min="19" max="19" width="14.42578125" style="251"/>
    <col min="20" max="20" width="18.42578125" style="251" customWidth="1"/>
    <col min="21" max="21" width="14.42578125" style="251"/>
    <col min="22" max="22" width="23.140625" style="251" customWidth="1"/>
    <col min="23" max="25" width="14.42578125" style="251"/>
    <col min="26" max="26" width="23.85546875" style="251" customWidth="1"/>
    <col min="27" max="28" width="14.42578125" style="251"/>
    <col min="29" max="29" width="26.7109375" style="251" customWidth="1"/>
    <col min="30" max="16384" width="14.42578125" style="251"/>
  </cols>
  <sheetData>
    <row r="1" spans="1:29" ht="45.75" customHeight="1" x14ac:dyDescent="0.3"/>
    <row r="2" spans="1:29" ht="42" customHeight="1" x14ac:dyDescent="0.3">
      <c r="B2" s="644" t="s">
        <v>170</v>
      </c>
      <c r="C2" s="645"/>
      <c r="D2" s="645"/>
      <c r="E2" s="645"/>
      <c r="F2" s="645"/>
      <c r="G2" s="645"/>
      <c r="H2" s="645"/>
      <c r="I2" s="645"/>
      <c r="J2" s="645"/>
      <c r="K2" s="645"/>
      <c r="L2" s="645"/>
      <c r="M2" s="645"/>
      <c r="N2" s="645"/>
      <c r="O2" s="645"/>
      <c r="P2" s="645"/>
      <c r="Q2" s="645"/>
      <c r="R2" s="645"/>
      <c r="S2" s="645"/>
      <c r="T2" s="645"/>
      <c r="U2" s="645"/>
      <c r="V2" s="645"/>
      <c r="W2" s="645"/>
      <c r="X2" s="645"/>
      <c r="Y2" s="645"/>
      <c r="Z2" s="645"/>
      <c r="AA2" s="645"/>
      <c r="AB2" s="645"/>
      <c r="AC2" s="645"/>
    </row>
    <row r="3" spans="1:29" ht="23.25" customHeight="1" x14ac:dyDescent="0.3">
      <c r="A3" s="253"/>
      <c r="B3" s="68"/>
      <c r="C3" s="69"/>
      <c r="D3" s="69"/>
      <c r="E3" s="69"/>
      <c r="F3" s="69"/>
      <c r="G3" s="69"/>
      <c r="H3" s="69"/>
      <c r="I3" s="69"/>
      <c r="J3" s="69"/>
      <c r="K3" s="69"/>
      <c r="L3" s="255"/>
      <c r="M3" s="255"/>
      <c r="N3" s="255"/>
      <c r="O3" s="255"/>
      <c r="P3" s="255"/>
      <c r="Q3" s="262"/>
      <c r="R3" s="262"/>
      <c r="S3" s="262"/>
      <c r="T3" s="262"/>
      <c r="U3" s="255"/>
      <c r="V3" s="255"/>
      <c r="W3" s="255"/>
      <c r="X3" s="255"/>
      <c r="Y3" s="255"/>
      <c r="Z3" s="255"/>
      <c r="AA3" s="255"/>
      <c r="AB3" s="255"/>
      <c r="AC3" s="255"/>
    </row>
    <row r="4" spans="1:29" ht="21" customHeight="1" x14ac:dyDescent="0.3">
      <c r="B4" s="646" t="s">
        <v>397</v>
      </c>
      <c r="C4" s="646"/>
      <c r="D4" s="646"/>
      <c r="E4" s="646"/>
      <c r="F4" s="646"/>
      <c r="G4" s="646"/>
      <c r="H4" s="646"/>
      <c r="I4" s="646"/>
      <c r="J4" s="646"/>
      <c r="K4" s="646"/>
      <c r="L4" s="646"/>
      <c r="M4" s="646"/>
      <c r="N4" s="646"/>
      <c r="O4" s="646"/>
      <c r="P4" s="646"/>
      <c r="Q4" s="646"/>
      <c r="R4" s="646"/>
      <c r="S4" s="646"/>
      <c r="T4" s="646"/>
      <c r="U4" s="646"/>
      <c r="V4" s="646"/>
      <c r="W4" s="646"/>
      <c r="X4" s="646"/>
      <c r="Y4" s="646"/>
      <c r="Z4" s="646"/>
      <c r="AA4" s="646"/>
      <c r="AB4" s="646"/>
      <c r="AC4" s="646"/>
    </row>
    <row r="5" spans="1:29" ht="15" customHeight="1" x14ac:dyDescent="0.3">
      <c r="B5" s="70"/>
      <c r="C5" s="258"/>
      <c r="D5" s="258"/>
      <c r="E5" s="258"/>
      <c r="F5" s="258"/>
      <c r="G5" s="258"/>
      <c r="H5" s="258"/>
      <c r="I5" s="258"/>
      <c r="J5" s="258"/>
      <c r="K5" s="258"/>
      <c r="L5" s="258"/>
      <c r="M5" s="258"/>
      <c r="N5" s="258"/>
      <c r="O5" s="258"/>
      <c r="P5" s="258"/>
      <c r="Q5" s="254"/>
      <c r="R5" s="254"/>
      <c r="S5" s="254"/>
      <c r="T5" s="254"/>
      <c r="U5" s="254"/>
      <c r="V5" s="254"/>
      <c r="W5" s="254"/>
      <c r="X5" s="254"/>
      <c r="Y5" s="254"/>
      <c r="Z5" s="254"/>
      <c r="AA5" s="254"/>
      <c r="AB5" s="254"/>
      <c r="AC5" s="254"/>
    </row>
    <row r="6" spans="1:29" ht="50.25" customHeight="1" x14ac:dyDescent="0.3">
      <c r="B6" s="630" t="s">
        <v>10</v>
      </c>
      <c r="C6" s="630" t="s">
        <v>11</v>
      </c>
      <c r="D6" s="634" t="s">
        <v>664</v>
      </c>
      <c r="E6" s="628" t="s">
        <v>13</v>
      </c>
      <c r="F6" s="629"/>
      <c r="G6" s="629"/>
      <c r="H6" s="633"/>
      <c r="I6" s="647" t="s">
        <v>291</v>
      </c>
      <c r="J6" s="648"/>
      <c r="K6" s="263"/>
      <c r="L6" s="55" t="s">
        <v>14</v>
      </c>
      <c r="M6" s="259"/>
      <c r="N6" s="259"/>
      <c r="O6" s="259"/>
      <c r="P6" s="259"/>
      <c r="Q6" s="603" t="s">
        <v>696</v>
      </c>
      <c r="R6" s="604"/>
      <c r="S6" s="604"/>
      <c r="T6" s="604"/>
      <c r="U6" s="603" t="s">
        <v>697</v>
      </c>
      <c r="V6" s="604"/>
      <c r="W6" s="604"/>
      <c r="X6" s="604"/>
      <c r="Y6" s="603" t="s">
        <v>698</v>
      </c>
      <c r="Z6" s="604"/>
      <c r="AA6" s="604"/>
      <c r="AB6" s="604"/>
      <c r="AC6" s="122" t="s">
        <v>172</v>
      </c>
    </row>
    <row r="7" spans="1:29" ht="50.25" customHeight="1" x14ac:dyDescent="0.3">
      <c r="B7" s="632"/>
      <c r="C7" s="632"/>
      <c r="D7" s="635"/>
      <c r="E7" s="123" t="s">
        <v>296</v>
      </c>
      <c r="F7" s="123" t="s">
        <v>398</v>
      </c>
      <c r="G7" s="123" t="s">
        <v>399</v>
      </c>
      <c r="H7" s="123" t="s">
        <v>295</v>
      </c>
      <c r="I7" s="55" t="s">
        <v>44</v>
      </c>
      <c r="J7" s="124" t="s">
        <v>30</v>
      </c>
      <c r="K7" s="71" t="s">
        <v>31</v>
      </c>
      <c r="L7" s="71" t="s">
        <v>32</v>
      </c>
      <c r="M7" s="72" t="s">
        <v>33</v>
      </c>
      <c r="N7" s="71" t="s">
        <v>34</v>
      </c>
      <c r="O7" s="72" t="s">
        <v>35</v>
      </c>
      <c r="P7" s="72" t="s">
        <v>36</v>
      </c>
      <c r="Q7" s="604" t="s">
        <v>699</v>
      </c>
      <c r="R7" s="604"/>
      <c r="S7" s="200" t="s">
        <v>700</v>
      </c>
      <c r="T7" s="200" t="s">
        <v>701</v>
      </c>
      <c r="U7" s="604" t="s">
        <v>702</v>
      </c>
      <c r="V7" s="604"/>
      <c r="W7" s="200" t="s">
        <v>703</v>
      </c>
      <c r="X7" s="200" t="s">
        <v>704</v>
      </c>
      <c r="Y7" s="604" t="s">
        <v>705</v>
      </c>
      <c r="Z7" s="604"/>
      <c r="AA7" s="200" t="s">
        <v>706</v>
      </c>
      <c r="AB7" s="200" t="s">
        <v>707</v>
      </c>
      <c r="AC7" s="123" t="s">
        <v>173</v>
      </c>
    </row>
    <row r="8" spans="1:29" ht="15" customHeight="1" x14ac:dyDescent="0.3">
      <c r="B8" s="638" t="s">
        <v>573</v>
      </c>
      <c r="C8" s="96" t="s">
        <v>451</v>
      </c>
      <c r="D8" s="118"/>
      <c r="E8" s="99"/>
      <c r="F8" s="97"/>
      <c r="G8" s="97"/>
      <c r="H8" s="97"/>
      <c r="I8" s="98" t="str">
        <f>VLOOKUP($C8,'A3-Valores por defecto'!$B$32:$I$54,2,FALSE)</f>
        <v>tonelada.km</v>
      </c>
      <c r="J8" s="100">
        <f t="shared" ref="J8:J19" si="0">F8*H8*G8</f>
        <v>0</v>
      </c>
      <c r="K8" s="100">
        <f>COUNT(E8:I8)</f>
        <v>0</v>
      </c>
      <c r="L8" s="100">
        <f>IF(K8&gt;1,AVERAGE(E8:I8),0)</f>
        <v>0</v>
      </c>
      <c r="M8" s="100">
        <f>IF(K8&gt;1,STDEV(E8:I8),0)</f>
        <v>0</v>
      </c>
      <c r="N8" s="100"/>
      <c r="O8" s="100"/>
      <c r="P8" s="100"/>
      <c r="Q8" s="100">
        <f>VLOOKUP($C8,'A3-Valores por defecto'!$B$32:$I$54,4,FALSE)</f>
        <v>0.33572000000000002</v>
      </c>
      <c r="R8" s="98" t="str">
        <f>VLOOKUP($C8,'A3-Valores por defecto'!$B$32:$I$54,3,FALSE)</f>
        <v>kg CO2 eq de CO2</v>
      </c>
      <c r="S8" s="100"/>
      <c r="T8" s="100">
        <f t="shared" ref="T8:T32" si="1">($J8*$Q8)/1000</f>
        <v>0</v>
      </c>
      <c r="U8" s="100">
        <f>VLOOKUP($C8,'A3-Valores por defecto'!$B$32:$I$54,6,FALSE)</f>
        <v>6.9999999999999994E-5</v>
      </c>
      <c r="V8" s="98" t="str">
        <f>VLOOKUP($C8,'A3-Valores por defecto'!$B$32:$I$54,5,FALSE)</f>
        <v>kg de CO2 eq de CH4</v>
      </c>
      <c r="W8" s="100"/>
      <c r="X8" s="100">
        <f t="shared" ref="X8:X19" si="2">($J8*$U8)/1000</f>
        <v>0</v>
      </c>
      <c r="Y8" s="100">
        <f>VLOOKUP($C8,'A3-Valores por defecto'!$B$32:$I$54,8,FALSE)</f>
        <v>4.2199999999999998E-3</v>
      </c>
      <c r="Z8" s="98" t="str">
        <f>VLOOKUP($C8,'A3-Valores por defecto'!$B$32:$I$54,7,FALSE)</f>
        <v>kg de CO2 eq de N2O</v>
      </c>
      <c r="AA8" s="100"/>
      <c r="AB8" s="100">
        <f t="shared" ref="AB8:AB19" si="3">($J8*$Y8)/1000</f>
        <v>0</v>
      </c>
      <c r="AC8" s="100">
        <f t="shared" ref="AC8:AC19" si="4">T8+X8+AB8</f>
        <v>0</v>
      </c>
    </row>
    <row r="9" spans="1:29" ht="15" customHeight="1" x14ac:dyDescent="0.3">
      <c r="B9" s="639"/>
      <c r="C9" s="96" t="s">
        <v>452</v>
      </c>
      <c r="D9" s="118"/>
      <c r="E9" s="99"/>
      <c r="F9" s="97"/>
      <c r="G9" s="97"/>
      <c r="H9" s="97"/>
      <c r="I9" s="98" t="str">
        <f>VLOOKUP($C9,'A3-Valores por defecto'!$B$32:$I$54,2,FALSE)</f>
        <v>tonelada.km</v>
      </c>
      <c r="J9" s="100">
        <f t="shared" si="0"/>
        <v>0</v>
      </c>
      <c r="K9" s="100"/>
      <c r="L9" s="100"/>
      <c r="M9" s="100"/>
      <c r="N9" s="100"/>
      <c r="O9" s="100"/>
      <c r="P9" s="100"/>
      <c r="Q9" s="100">
        <f>VLOOKUP($C9,'A3-Valores por defecto'!$B$32:$I$54,4,FALSE)</f>
        <v>0.17913000000000001</v>
      </c>
      <c r="R9" s="98" t="str">
        <f>VLOOKUP($C9,'A3-Valores por defecto'!$B$32:$I$54,3,FALSE)</f>
        <v>kg CO2 eq de CO2</v>
      </c>
      <c r="S9" s="100"/>
      <c r="T9" s="100">
        <f t="shared" si="1"/>
        <v>0</v>
      </c>
      <c r="U9" s="100">
        <f>VLOOKUP($C9,'A3-Valores por defecto'!$B$32:$I$54,6,FALSE)</f>
        <v>4.0000000000000003E-5</v>
      </c>
      <c r="V9" s="98" t="str">
        <f>VLOOKUP($C9,'A3-Valores por defecto'!$B$32:$I$54,5,FALSE)</f>
        <v>kg de CO2 eq de CH4</v>
      </c>
      <c r="W9" s="100"/>
      <c r="X9" s="100">
        <f t="shared" si="2"/>
        <v>0</v>
      </c>
      <c r="Y9" s="100">
        <f>VLOOKUP($C9,'A3-Valores por defecto'!$B$32:$I$54,8,FALSE)</f>
        <v>2.2599999999999999E-3</v>
      </c>
      <c r="Z9" s="98" t="str">
        <f>VLOOKUP($C9,'A3-Valores por defecto'!$B$32:$I$54,7,FALSE)</f>
        <v>kg de CO2 eq de N2O</v>
      </c>
      <c r="AA9" s="100"/>
      <c r="AB9" s="100">
        <f t="shared" si="3"/>
        <v>0</v>
      </c>
      <c r="AC9" s="100">
        <f t="shared" si="4"/>
        <v>0</v>
      </c>
    </row>
    <row r="10" spans="1:29" ht="15" customHeight="1" x14ac:dyDescent="0.3">
      <c r="B10" s="640"/>
      <c r="C10" s="96" t="s">
        <v>450</v>
      </c>
      <c r="D10" s="118"/>
      <c r="E10" s="99"/>
      <c r="F10" s="97"/>
      <c r="G10" s="97"/>
      <c r="H10" s="97"/>
      <c r="I10" s="98" t="str">
        <f>VLOOKUP($C10,'A3-Valores por defecto'!$B$32:$I$54,2,FALSE)</f>
        <v>tonelada.km</v>
      </c>
      <c r="J10" s="100">
        <f t="shared" si="0"/>
        <v>0</v>
      </c>
      <c r="K10" s="100"/>
      <c r="L10" s="100"/>
      <c r="M10" s="100"/>
      <c r="N10" s="100"/>
      <c r="O10" s="100"/>
      <c r="P10" s="100"/>
      <c r="Q10" s="100">
        <f>VLOOKUP($C10,'A3-Valores por defecto'!$B$32:$I$54,4,FALSE)</f>
        <v>0.48058000000000001</v>
      </c>
      <c r="R10" s="98" t="str">
        <f>VLOOKUP($C10,'A3-Valores por defecto'!$B$32:$I$54,3,FALSE)</f>
        <v>kg CO2 eq de CO2</v>
      </c>
      <c r="S10" s="100"/>
      <c r="T10" s="100">
        <f t="shared" si="1"/>
        <v>0</v>
      </c>
      <c r="U10" s="100">
        <f>VLOOKUP($C10,'A3-Valores por defecto'!$B$32:$I$54,6,FALSE)</f>
        <v>1E-4</v>
      </c>
      <c r="V10" s="98" t="str">
        <f>VLOOKUP($C10,'A3-Valores por defecto'!$B$32:$I$54,5,FALSE)</f>
        <v>kg de CO2 eq de CH4</v>
      </c>
      <c r="W10" s="100"/>
      <c r="X10" s="100">
        <f t="shared" si="2"/>
        <v>0</v>
      </c>
      <c r="Y10" s="100">
        <f>VLOOKUP($C10,'A3-Valores por defecto'!$B$32:$I$54,8,FALSE)</f>
        <v>6.0499999999999998E-3</v>
      </c>
      <c r="Z10" s="98" t="str">
        <f>VLOOKUP($C10,'A3-Valores por defecto'!$B$32:$I$54,7,FALSE)</f>
        <v>kg de CO2 eq de N2O</v>
      </c>
      <c r="AA10" s="100"/>
      <c r="AB10" s="100">
        <f t="shared" si="3"/>
        <v>0</v>
      </c>
      <c r="AC10" s="100">
        <f t="shared" si="4"/>
        <v>0</v>
      </c>
    </row>
    <row r="11" spans="1:29" ht="15" customHeight="1" x14ac:dyDescent="0.3">
      <c r="B11" s="638" t="s">
        <v>574</v>
      </c>
      <c r="C11" s="96" t="s">
        <v>209</v>
      </c>
      <c r="D11" s="118"/>
      <c r="E11" s="99"/>
      <c r="F11" s="97"/>
      <c r="G11" s="97"/>
      <c r="H11" s="97"/>
      <c r="I11" s="98" t="str">
        <f>VLOOKUP($C11,'A3-Valores por defecto'!$B$32:$I$54,2,FALSE)</f>
        <v>tonelada.km</v>
      </c>
      <c r="J11" s="100">
        <f t="shared" si="0"/>
        <v>0</v>
      </c>
      <c r="K11" s="100">
        <f>COUNT(E11:I11)</f>
        <v>0</v>
      </c>
      <c r="L11" s="100">
        <f>IF(K11&gt;1,AVERAGE(E11:I11),0)</f>
        <v>0</v>
      </c>
      <c r="M11" s="100">
        <f>IF(K11&gt;1,STDEV(E11:I11),0)</f>
        <v>0</v>
      </c>
      <c r="N11" s="100"/>
      <c r="O11" s="100"/>
      <c r="P11" s="100"/>
      <c r="Q11" s="100">
        <f>VLOOKUP($C11,'A3-Valores por defecto'!$B$32:$I$54,4,FALSE)</f>
        <v>2.35236</v>
      </c>
      <c r="R11" s="98" t="str">
        <f>VLOOKUP($C11,'A3-Valores por defecto'!$B$32:$I$54,3,FALSE)</f>
        <v>kg CO2 eq de CO2</v>
      </c>
      <c r="S11" s="100"/>
      <c r="T11" s="100">
        <f t="shared" si="1"/>
        <v>0</v>
      </c>
      <c r="U11" s="100">
        <f>VLOOKUP($C11,'A3-Valores por defecto'!$B$32:$I$54,6,FALSE)</f>
        <v>1.8799999999999999E-3</v>
      </c>
      <c r="V11" s="98" t="str">
        <f>VLOOKUP($C11,'A3-Valores por defecto'!$B$32:$I$54,5,FALSE)</f>
        <v>kg de CO2 eq de CH4</v>
      </c>
      <c r="W11" s="100"/>
      <c r="X11" s="100">
        <f t="shared" si="2"/>
        <v>0</v>
      </c>
      <c r="Y11" s="100">
        <f>VLOOKUP($C11,'A3-Valores por defecto'!$B$32:$I$54,8,FALSE)</f>
        <v>2.2259999999999999E-2</v>
      </c>
      <c r="Z11" s="98" t="str">
        <f>VLOOKUP($C11,'A3-Valores por defecto'!$B$32:$I$54,7,FALSE)</f>
        <v>kg de CO2 eq de N2O</v>
      </c>
      <c r="AA11" s="100"/>
      <c r="AB11" s="100">
        <f t="shared" si="3"/>
        <v>0</v>
      </c>
      <c r="AC11" s="100">
        <f t="shared" si="4"/>
        <v>0</v>
      </c>
    </row>
    <row r="12" spans="1:29" ht="15" customHeight="1" x14ac:dyDescent="0.3">
      <c r="B12" s="639"/>
      <c r="C12" s="96" t="s">
        <v>210</v>
      </c>
      <c r="D12" s="118"/>
      <c r="E12" s="99"/>
      <c r="F12" s="97"/>
      <c r="G12" s="97"/>
      <c r="H12" s="97"/>
      <c r="I12" s="98" t="str">
        <f>VLOOKUP($C12,'A3-Valores por defecto'!$B$32:$I$54,2,FALSE)</f>
        <v>tonelada.km</v>
      </c>
      <c r="J12" s="100">
        <f t="shared" si="0"/>
        <v>0</v>
      </c>
      <c r="K12" s="100"/>
      <c r="L12" s="100"/>
      <c r="M12" s="100"/>
      <c r="N12" s="100"/>
      <c r="O12" s="100"/>
      <c r="P12" s="100"/>
      <c r="Q12" s="100">
        <f>VLOOKUP($C12,'A3-Valores por defecto'!$B$32:$I$54,4,FALSE)</f>
        <v>1.2056800000000001</v>
      </c>
      <c r="R12" s="98" t="str">
        <f>VLOOKUP($C12,'A3-Valores por defecto'!$B$32:$I$54,3,FALSE)</f>
        <v>kg CO2 eq de CO2</v>
      </c>
      <c r="S12" s="100"/>
      <c r="T12" s="100">
        <f t="shared" si="1"/>
        <v>0</v>
      </c>
      <c r="U12" s="100">
        <f>VLOOKUP($C12,'A3-Valores por defecto'!$B$32:$I$54,6,FALSE)</f>
        <v>8.0000000000000007E-5</v>
      </c>
      <c r="V12" s="98" t="str">
        <f>VLOOKUP($C12,'A3-Valores por defecto'!$B$32:$I$54,5,FALSE)</f>
        <v>kg de CO2 eq de CH4</v>
      </c>
      <c r="W12" s="100"/>
      <c r="X12" s="100">
        <f t="shared" si="2"/>
        <v>0</v>
      </c>
      <c r="Y12" s="100">
        <f>VLOOKUP($C12,'A3-Valores por defecto'!$B$32:$I$54,8,FALSE)</f>
        <v>1.141E-2</v>
      </c>
      <c r="Z12" s="98" t="str">
        <f>VLOOKUP($C12,'A3-Valores por defecto'!$B$32:$I$54,7,FALSE)</f>
        <v>kg de CO2 eq de N2O</v>
      </c>
      <c r="AA12" s="100"/>
      <c r="AB12" s="100">
        <f t="shared" si="3"/>
        <v>0</v>
      </c>
      <c r="AC12" s="100">
        <f t="shared" si="4"/>
        <v>0</v>
      </c>
    </row>
    <row r="13" spans="1:29" ht="15" customHeight="1" x14ac:dyDescent="0.3">
      <c r="B13" s="640"/>
      <c r="C13" s="96" t="s">
        <v>211</v>
      </c>
      <c r="D13" s="118"/>
      <c r="E13" s="99"/>
      <c r="F13" s="97"/>
      <c r="G13" s="97"/>
      <c r="H13" s="97"/>
      <c r="I13" s="98" t="str">
        <f>VLOOKUP($C13,'A3-Valores por defecto'!$B$32:$I$54,2,FALSE)</f>
        <v>tonelada.km</v>
      </c>
      <c r="J13" s="100">
        <f t="shared" si="0"/>
        <v>0</v>
      </c>
      <c r="K13" s="100"/>
      <c r="L13" s="100"/>
      <c r="M13" s="100"/>
      <c r="N13" s="100"/>
      <c r="O13" s="100"/>
      <c r="P13" s="100"/>
      <c r="Q13" s="100">
        <f>VLOOKUP($C13,'A3-Valores por defecto'!$B$32:$I$54,4,FALSE)</f>
        <v>0.53358000000000005</v>
      </c>
      <c r="R13" s="98" t="str">
        <f>VLOOKUP($C13,'A3-Valores por defecto'!$B$32:$I$54,3,FALSE)</f>
        <v>kg CO2 eq de CO2</v>
      </c>
      <c r="S13" s="100"/>
      <c r="T13" s="100">
        <f t="shared" si="1"/>
        <v>0</v>
      </c>
      <c r="U13" s="100">
        <f>VLOOKUP($C13,'A3-Valores por defecto'!$B$32:$I$54,6,FALSE)</f>
        <v>4.0000000000000003E-5</v>
      </c>
      <c r="V13" s="98" t="str">
        <f>VLOOKUP($C13,'A3-Valores por defecto'!$B$32:$I$54,5,FALSE)</f>
        <v>kg de CO2 eq de CH4</v>
      </c>
      <c r="W13" s="100"/>
      <c r="X13" s="100">
        <f t="shared" si="2"/>
        <v>0</v>
      </c>
      <c r="Y13" s="100">
        <f>VLOOKUP($C13,'A3-Valores por defecto'!$B$32:$I$54,8,FALSE)</f>
        <v>5.0499999999999998E-3</v>
      </c>
      <c r="Z13" s="98" t="str">
        <f>VLOOKUP($C13,'A3-Valores por defecto'!$B$32:$I$54,7,FALSE)</f>
        <v>kg de CO2 eq de N2O</v>
      </c>
      <c r="AA13" s="100"/>
      <c r="AB13" s="100">
        <f t="shared" si="3"/>
        <v>0</v>
      </c>
      <c r="AC13" s="100">
        <f t="shared" si="4"/>
        <v>0</v>
      </c>
    </row>
    <row r="14" spans="1:29" ht="15" customHeight="1" x14ac:dyDescent="0.3">
      <c r="B14" s="638" t="s">
        <v>575</v>
      </c>
      <c r="C14" s="96" t="s">
        <v>213</v>
      </c>
      <c r="D14" s="118"/>
      <c r="E14" s="99"/>
      <c r="F14" s="97"/>
      <c r="G14" s="97"/>
      <c r="H14" s="97"/>
      <c r="I14" s="98" t="str">
        <f>VLOOKUP($C14,'A3-Valores por defecto'!$B$32:$I$54,2,FALSE)</f>
        <v>tonelada.km</v>
      </c>
      <c r="J14" s="100">
        <f t="shared" si="0"/>
        <v>0</v>
      </c>
      <c r="K14" s="100">
        <f>COUNT(E14:I14)</f>
        <v>0</v>
      </c>
      <c r="L14" s="100">
        <f>IF(K14&gt;1,AVERAGE(E14:I14),0)</f>
        <v>0</v>
      </c>
      <c r="M14" s="100">
        <f>IF(K14&gt;1,STDEV(E14:I14),0)</f>
        <v>0</v>
      </c>
      <c r="N14" s="100"/>
      <c r="O14" s="100"/>
      <c r="P14" s="100"/>
      <c r="Q14" s="100">
        <f>VLOOKUP($C14,'A3-Valores por defecto'!$B$32:$I$54,4,FALSE)</f>
        <v>4.5100000000000001E-3</v>
      </c>
      <c r="R14" s="98" t="str">
        <f>VLOOKUP($C14,'A3-Valores por defecto'!$B$32:$I$54,3,FALSE)</f>
        <v>kg CO2 eq de CO2</v>
      </c>
      <c r="S14" s="100"/>
      <c r="T14" s="100">
        <f t="shared" si="1"/>
        <v>0</v>
      </c>
      <c r="U14" s="100">
        <f>VLOOKUP($C14,'A3-Valores por defecto'!$B$32:$I$54,6,FALSE)</f>
        <v>9.9999999999999995E-7</v>
      </c>
      <c r="V14" s="98" t="str">
        <f>VLOOKUP($C14,'A3-Valores por defecto'!$B$32:$I$54,5,FALSE)</f>
        <v>kg de CO2 eq de CH4</v>
      </c>
      <c r="W14" s="100"/>
      <c r="X14" s="100">
        <f t="shared" si="2"/>
        <v>0</v>
      </c>
      <c r="Y14" s="100">
        <f>VLOOKUP($C14,'A3-Valores por defecto'!$B$32:$I$54,8,FALSE)</f>
        <v>6.0999999999999999E-5</v>
      </c>
      <c r="Z14" s="98" t="str">
        <f>VLOOKUP($C14,'A3-Valores por defecto'!$B$32:$I$54,7,FALSE)</f>
        <v>kg de CO2 eq de N2O</v>
      </c>
      <c r="AA14" s="100"/>
      <c r="AB14" s="100">
        <f t="shared" si="3"/>
        <v>0</v>
      </c>
      <c r="AC14" s="100">
        <f t="shared" si="4"/>
        <v>0</v>
      </c>
    </row>
    <row r="15" spans="1:29" ht="15" customHeight="1" x14ac:dyDescent="0.3">
      <c r="B15" s="639"/>
      <c r="C15" s="96" t="s">
        <v>214</v>
      </c>
      <c r="D15" s="118"/>
      <c r="E15" s="99"/>
      <c r="F15" s="97"/>
      <c r="G15" s="97"/>
      <c r="H15" s="97"/>
      <c r="I15" s="98" t="str">
        <f>VLOOKUP($C15,'A3-Valores por defecto'!$B$32:$I$54,2,FALSE)</f>
        <v>tonelada.km</v>
      </c>
      <c r="J15" s="100">
        <f t="shared" si="0"/>
        <v>0</v>
      </c>
      <c r="K15" s="100"/>
      <c r="L15" s="100"/>
      <c r="M15" s="100"/>
      <c r="N15" s="100"/>
      <c r="O15" s="100"/>
      <c r="P15" s="100"/>
      <c r="Q15" s="100">
        <f>VLOOKUP($C15,'A3-Valores por defecto'!$B$32:$I$54,4,FALSE)</f>
        <v>8.9099999999999995E-3</v>
      </c>
      <c r="R15" s="98" t="str">
        <f>VLOOKUP($C15,'A3-Valores por defecto'!$B$32:$I$54,3,FALSE)</f>
        <v>kg CO2 eq de CO2</v>
      </c>
      <c r="S15" s="100"/>
      <c r="T15" s="100">
        <f t="shared" si="1"/>
        <v>0</v>
      </c>
      <c r="U15" s="100">
        <f>VLOOKUP($C15,'A3-Valores por defecto'!$B$32:$I$54,6,FALSE)</f>
        <v>3.0000000000000001E-6</v>
      </c>
      <c r="V15" s="98" t="str">
        <f>VLOOKUP($C15,'A3-Valores por defecto'!$B$32:$I$54,5,FALSE)</f>
        <v>kg de CO2 eq de CH4</v>
      </c>
      <c r="W15" s="100"/>
      <c r="X15" s="100">
        <f t="shared" si="2"/>
        <v>0</v>
      </c>
      <c r="Y15" s="100">
        <f>VLOOKUP($C15,'A3-Valores por defecto'!$B$32:$I$54,8,FALSE)</f>
        <v>1.21E-4</v>
      </c>
      <c r="Z15" s="98" t="str">
        <f>VLOOKUP($C15,'A3-Valores por defecto'!$B$32:$I$54,7,FALSE)</f>
        <v>kg de CO2 eq de N2O</v>
      </c>
      <c r="AA15" s="100"/>
      <c r="AB15" s="100">
        <f t="shared" si="3"/>
        <v>0</v>
      </c>
      <c r="AC15" s="100">
        <f t="shared" si="4"/>
        <v>0</v>
      </c>
    </row>
    <row r="16" spans="1:29" ht="15" customHeight="1" x14ac:dyDescent="0.3">
      <c r="B16" s="640"/>
      <c r="C16" s="96" t="s">
        <v>216</v>
      </c>
      <c r="D16" s="118"/>
      <c r="E16" s="99"/>
      <c r="F16" s="97"/>
      <c r="G16" s="97"/>
      <c r="H16" s="97"/>
      <c r="I16" s="98" t="str">
        <f>VLOOKUP($C16,'A3-Valores por defecto'!$B$32:$I$54,2,FALSE)</f>
        <v>tonelada.km</v>
      </c>
      <c r="J16" s="100">
        <f t="shared" si="0"/>
        <v>0</v>
      </c>
      <c r="K16" s="100"/>
      <c r="L16" s="100"/>
      <c r="M16" s="100"/>
      <c r="N16" s="100"/>
      <c r="O16" s="100"/>
      <c r="P16" s="100"/>
      <c r="Q16" s="100">
        <f>VLOOKUP($C16,'A3-Valores por defecto'!$B$32:$I$54,4,FALSE)</f>
        <v>1.1390000000000001E-2</v>
      </c>
      <c r="R16" s="98" t="str">
        <f>VLOOKUP($C16,'A3-Valores por defecto'!$B$32:$I$54,3,FALSE)</f>
        <v>kg CO2 eq de CO2</v>
      </c>
      <c r="S16" s="100"/>
      <c r="T16" s="100">
        <f t="shared" si="1"/>
        <v>0</v>
      </c>
      <c r="U16" s="100">
        <f>VLOOKUP($C16,'A3-Valores por defecto'!$B$32:$I$54,6,FALSE)</f>
        <v>3.0000000000000001E-6</v>
      </c>
      <c r="V16" s="98" t="str">
        <f>VLOOKUP($C16,'A3-Valores por defecto'!$B$32:$I$54,5,FALSE)</f>
        <v>kg de CO2 eq de CH4</v>
      </c>
      <c r="W16" s="100"/>
      <c r="X16" s="100">
        <f t="shared" si="2"/>
        <v>0</v>
      </c>
      <c r="Y16" s="100">
        <f>VLOOKUP($C16,'A3-Valores por defecto'!$B$32:$I$54,8,FALSE)</f>
        <v>1.55E-4</v>
      </c>
      <c r="Z16" s="98" t="str">
        <f>VLOOKUP($C16,'A3-Valores por defecto'!$B$32:$I$54,7,FALSE)</f>
        <v>kg de CO2 eq de N2O</v>
      </c>
      <c r="AA16" s="100"/>
      <c r="AB16" s="100">
        <f t="shared" si="3"/>
        <v>0</v>
      </c>
      <c r="AC16" s="100">
        <f t="shared" si="4"/>
        <v>0</v>
      </c>
    </row>
    <row r="17" spans="2:29" ht="15" customHeight="1" x14ac:dyDescent="0.3">
      <c r="B17" s="638" t="s">
        <v>576</v>
      </c>
      <c r="C17" s="96" t="s">
        <v>221</v>
      </c>
      <c r="D17" s="118"/>
      <c r="E17" s="99"/>
      <c r="F17" s="97"/>
      <c r="G17" s="97"/>
      <c r="H17" s="97"/>
      <c r="I17" s="98" t="str">
        <f>VLOOKUP($C17,'A3-Valores por defecto'!$B$32:$I$54,2,FALSE)</f>
        <v>tonelada.km</v>
      </c>
      <c r="J17" s="100">
        <f t="shared" si="0"/>
        <v>0</v>
      </c>
      <c r="K17" s="100">
        <f>COUNT(E17:I17)</f>
        <v>0</v>
      </c>
      <c r="L17" s="100">
        <f>IF(K17&gt;1,AVERAGE(E17:I17),0)</f>
        <v>0</v>
      </c>
      <c r="M17" s="100">
        <f>IF(K17&gt;1,STDEV(E17:I17),0)</f>
        <v>0</v>
      </c>
      <c r="N17" s="100"/>
      <c r="O17" s="100"/>
      <c r="P17" s="100"/>
      <c r="Q17" s="100">
        <f>VLOOKUP($C17,'A3-Valores por defecto'!$B$32:$I$54,4,FALSE)</f>
        <v>1.592E-2</v>
      </c>
      <c r="R17" s="98" t="str">
        <f>VLOOKUP($C17,'A3-Valores por defecto'!$B$32:$I$54,3,FALSE)</f>
        <v>kg CO2 eq de CO2</v>
      </c>
      <c r="S17" s="100"/>
      <c r="T17" s="100">
        <f t="shared" si="1"/>
        <v>0</v>
      </c>
      <c r="U17" s="100">
        <f>VLOOKUP($C17,'A3-Valores por defecto'!$B$32:$I$54,6,FALSE)</f>
        <v>5.0000000000000004E-6</v>
      </c>
      <c r="V17" s="98" t="str">
        <f>VLOOKUP($C17,'A3-Valores por defecto'!$B$32:$I$54,5,FALSE)</f>
        <v>kg de CO2 eq de CH4</v>
      </c>
      <c r="W17" s="100"/>
      <c r="X17" s="100">
        <f t="shared" si="2"/>
        <v>0</v>
      </c>
      <c r="Y17" s="100">
        <f>VLOOKUP($C17,'A3-Valores por defecto'!$B$32:$I$54,8,FALSE)</f>
        <v>2.1699999999999999E-4</v>
      </c>
      <c r="Z17" s="98" t="str">
        <f>VLOOKUP($C17,'A3-Valores por defecto'!$B$32:$I$54,7,FALSE)</f>
        <v>kg de CO2 eq de N2O</v>
      </c>
      <c r="AA17" s="100"/>
      <c r="AB17" s="100">
        <f t="shared" si="3"/>
        <v>0</v>
      </c>
      <c r="AC17" s="100">
        <f t="shared" si="4"/>
        <v>0</v>
      </c>
    </row>
    <row r="18" spans="2:29" ht="15" customHeight="1" x14ac:dyDescent="0.3">
      <c r="B18" s="639"/>
      <c r="C18" s="96" t="s">
        <v>220</v>
      </c>
      <c r="D18" s="118"/>
      <c r="E18" s="99"/>
      <c r="F18" s="97"/>
      <c r="G18" s="97"/>
      <c r="H18" s="97"/>
      <c r="I18" s="98" t="str">
        <f>VLOOKUP($C18,'A3-Valores por defecto'!$B$32:$I$54,2,FALSE)</f>
        <v>tonelada.km</v>
      </c>
      <c r="J18" s="100">
        <f t="shared" si="0"/>
        <v>0</v>
      </c>
      <c r="K18" s="100"/>
      <c r="L18" s="100"/>
      <c r="M18" s="100"/>
      <c r="N18" s="100"/>
      <c r="O18" s="100"/>
      <c r="P18" s="100"/>
      <c r="Q18" s="100">
        <f>VLOOKUP($C18,'A3-Valores por defecto'!$B$32:$I$54,4,FALSE)</f>
        <v>1.3050000000000001E-2</v>
      </c>
      <c r="R18" s="98" t="str">
        <f>VLOOKUP($C18,'A3-Valores por defecto'!$B$32:$I$54,3,FALSE)</f>
        <v>kg CO2 eq de CO2</v>
      </c>
      <c r="S18" s="100"/>
      <c r="T18" s="100">
        <f t="shared" si="1"/>
        <v>0</v>
      </c>
      <c r="U18" s="100">
        <f>VLOOKUP($C18,'A3-Valores por defecto'!$B$32:$I$54,6,FALSE)</f>
        <v>3.9999999999999998E-6</v>
      </c>
      <c r="V18" s="98" t="str">
        <f>VLOOKUP($C18,'A3-Valores por defecto'!$B$32:$I$54,5,FALSE)</f>
        <v>kg de CO2 eq de CH4</v>
      </c>
      <c r="W18" s="100"/>
      <c r="X18" s="100">
        <f t="shared" si="2"/>
        <v>0</v>
      </c>
      <c r="Y18" s="100">
        <f>VLOOKUP($C18,'A3-Valores por defecto'!$B$32:$I$54,8,FALSE)</f>
        <v>1.7799999999999999E-4</v>
      </c>
      <c r="Z18" s="98" t="str">
        <f>VLOOKUP($C18,'A3-Valores por defecto'!$B$32:$I$54,7,FALSE)</f>
        <v>kg de CO2 eq de N2O</v>
      </c>
      <c r="AA18" s="100"/>
      <c r="AB18" s="100">
        <f t="shared" si="3"/>
        <v>0</v>
      </c>
      <c r="AC18" s="100">
        <f t="shared" si="4"/>
        <v>0</v>
      </c>
    </row>
    <row r="19" spans="2:29" ht="15" customHeight="1" x14ac:dyDescent="0.3">
      <c r="B19" s="640"/>
      <c r="C19" s="96" t="s">
        <v>222</v>
      </c>
      <c r="D19" s="118"/>
      <c r="E19" s="99"/>
      <c r="F19" s="97"/>
      <c r="G19" s="97"/>
      <c r="H19" s="97"/>
      <c r="I19" s="98" t="str">
        <f>VLOOKUP($C19,'A3-Valores por defecto'!$B$32:$I$54,2,FALSE)</f>
        <v>tonelada.km</v>
      </c>
      <c r="J19" s="100">
        <f t="shared" si="0"/>
        <v>0</v>
      </c>
      <c r="K19" s="100"/>
      <c r="L19" s="100"/>
      <c r="M19" s="100"/>
      <c r="N19" s="100"/>
      <c r="O19" s="100"/>
      <c r="P19" s="100"/>
      <c r="Q19" s="100">
        <f>VLOOKUP($C19,'A3-Valores por defecto'!$B$32:$I$54,4,FALSE)</f>
        <v>3.805E-2</v>
      </c>
      <c r="R19" s="98" t="str">
        <f>VLOOKUP($C19,'A3-Valores por defecto'!$B$32:$I$54,3,FALSE)</f>
        <v>kg CO2 eq de CO2</v>
      </c>
      <c r="S19" s="100"/>
      <c r="T19" s="100">
        <f t="shared" si="1"/>
        <v>0</v>
      </c>
      <c r="U19" s="100">
        <f>VLOOKUP($C19,'A3-Valores por defecto'!$B$32:$I$54,6,FALSE)</f>
        <v>1.1E-5</v>
      </c>
      <c r="V19" s="98" t="str">
        <f>VLOOKUP($C19,'A3-Valores por defecto'!$B$32:$I$54,5,FALSE)</f>
        <v>kg de CO2 eq de CH4</v>
      </c>
      <c r="W19" s="100"/>
      <c r="X19" s="100">
        <f t="shared" si="2"/>
        <v>0</v>
      </c>
      <c r="Y19" s="100">
        <f>VLOOKUP($C19,'A3-Valores por defecto'!$B$32:$I$54,8,FALSE)</f>
        <v>5.1800000000000001E-4</v>
      </c>
      <c r="Z19" s="98" t="str">
        <f>VLOOKUP($C19,'A3-Valores por defecto'!$B$32:$I$54,7,FALSE)</f>
        <v>kg de CO2 eq de N2O</v>
      </c>
      <c r="AA19" s="100"/>
      <c r="AB19" s="100">
        <f t="shared" si="3"/>
        <v>0</v>
      </c>
      <c r="AC19" s="100">
        <f t="shared" si="4"/>
        <v>0</v>
      </c>
    </row>
    <row r="20" spans="2:29" ht="15" customHeight="1" x14ac:dyDescent="0.3">
      <c r="B20" s="67" t="s">
        <v>400</v>
      </c>
      <c r="C20" s="51"/>
      <c r="D20" s="51"/>
      <c r="E20" s="51"/>
      <c r="F20" s="51"/>
      <c r="G20" s="51"/>
      <c r="H20" s="51"/>
      <c r="I20" s="61"/>
      <c r="J20" s="62"/>
      <c r="K20" s="62"/>
      <c r="L20" s="62"/>
      <c r="M20" s="62"/>
      <c r="N20" s="62"/>
      <c r="O20" s="62"/>
      <c r="P20" s="62"/>
      <c r="Q20" s="62"/>
      <c r="R20" s="62"/>
      <c r="S20" s="62"/>
      <c r="T20" s="62"/>
      <c r="U20" s="62"/>
      <c r="V20" s="62"/>
      <c r="W20" s="62"/>
      <c r="X20" s="62"/>
      <c r="Y20" s="62"/>
      <c r="Z20" s="62"/>
      <c r="AA20" s="62"/>
      <c r="AB20" s="62"/>
      <c r="AC20" s="62">
        <f>SUM(AC8:AC19)</f>
        <v>0</v>
      </c>
    </row>
    <row r="21" spans="2:29" ht="15" customHeight="1" x14ac:dyDescent="0.3">
      <c r="B21" s="638" t="s">
        <v>577</v>
      </c>
      <c r="C21" s="96" t="s">
        <v>451</v>
      </c>
      <c r="D21" s="118"/>
      <c r="E21" s="99"/>
      <c r="F21" s="97"/>
      <c r="G21" s="97"/>
      <c r="H21" s="97"/>
      <c r="I21" s="98" t="str">
        <f>VLOOKUP($C21,'A3-Valores por defecto'!$B$32:$I$54,2,FALSE)</f>
        <v>tonelada.km</v>
      </c>
      <c r="J21" s="100">
        <f t="shared" ref="J21:J32" si="5">F21*H21*G21</f>
        <v>0</v>
      </c>
      <c r="K21" s="100">
        <f>COUNT(E21:I21)</f>
        <v>0</v>
      </c>
      <c r="L21" s="100">
        <f>IF(K21&gt;1,AVERAGE(E21:I21),0)</f>
        <v>0</v>
      </c>
      <c r="M21" s="100">
        <f>IF(K21&gt;1,STDEV(E21:I21),0)</f>
        <v>0</v>
      </c>
      <c r="N21" s="100"/>
      <c r="O21" s="100"/>
      <c r="P21" s="100"/>
      <c r="Q21" s="100">
        <f>VLOOKUP($C21,'A3-Valores por defecto'!$B$32:$I$54,4,FALSE)</f>
        <v>0.33572000000000002</v>
      </c>
      <c r="R21" s="98" t="str">
        <f>VLOOKUP($C21,'A3-Valores por defecto'!$B$32:$I$54,3,FALSE)</f>
        <v>kg CO2 eq de CO2</v>
      </c>
      <c r="S21" s="100"/>
      <c r="T21" s="100">
        <f t="shared" si="1"/>
        <v>0</v>
      </c>
      <c r="U21" s="100">
        <f>VLOOKUP($C21,'A3-Valores por defecto'!$B$32:$I$54,6,FALSE)</f>
        <v>6.9999999999999994E-5</v>
      </c>
      <c r="V21" s="98" t="str">
        <f>VLOOKUP($C21,'A3-Valores por defecto'!$B$32:$I$54,5,FALSE)</f>
        <v>kg de CO2 eq de CH4</v>
      </c>
      <c r="W21" s="100"/>
      <c r="X21" s="100">
        <f t="shared" ref="X21:X32" si="6">($J21*$U21)/1000</f>
        <v>0</v>
      </c>
      <c r="Y21" s="100">
        <f>VLOOKUP($C21,'A3-Valores por defecto'!$B$32:$I$54,8,FALSE)</f>
        <v>4.2199999999999998E-3</v>
      </c>
      <c r="Z21" s="98" t="str">
        <f>VLOOKUP($C21,'A3-Valores por defecto'!$B$32:$I$54,7,FALSE)</f>
        <v>kg de CO2 eq de N2O</v>
      </c>
      <c r="AA21" s="100"/>
      <c r="AB21" s="100">
        <f t="shared" ref="AB21:AB32" si="7">($J21*$Y21)/1000</f>
        <v>0</v>
      </c>
      <c r="AC21" s="100">
        <f t="shared" ref="AC21:AC32" si="8">T21+X21+AB21</f>
        <v>0</v>
      </c>
    </row>
    <row r="22" spans="2:29" ht="15" customHeight="1" x14ac:dyDescent="0.3">
      <c r="B22" s="639"/>
      <c r="C22" s="96" t="s">
        <v>452</v>
      </c>
      <c r="D22" s="118"/>
      <c r="E22" s="99"/>
      <c r="F22" s="97"/>
      <c r="G22" s="97"/>
      <c r="H22" s="97"/>
      <c r="I22" s="98" t="str">
        <f>VLOOKUP($C22,'A3-Valores por defecto'!$B$32:$I$54,2,FALSE)</f>
        <v>tonelada.km</v>
      </c>
      <c r="J22" s="100">
        <f t="shared" si="5"/>
        <v>0</v>
      </c>
      <c r="K22" s="100"/>
      <c r="L22" s="100"/>
      <c r="M22" s="100"/>
      <c r="N22" s="100"/>
      <c r="O22" s="100"/>
      <c r="P22" s="100"/>
      <c r="Q22" s="100">
        <f>VLOOKUP($C22,'A3-Valores por defecto'!$B$32:$I$54,4,FALSE)</f>
        <v>0.17913000000000001</v>
      </c>
      <c r="R22" s="98" t="str">
        <f>VLOOKUP($C22,'A3-Valores por defecto'!$B$32:$I$54,3,FALSE)</f>
        <v>kg CO2 eq de CO2</v>
      </c>
      <c r="S22" s="100"/>
      <c r="T22" s="100">
        <f t="shared" si="1"/>
        <v>0</v>
      </c>
      <c r="U22" s="100">
        <f>VLOOKUP($C22,'A3-Valores por defecto'!$B$32:$I$54,6,FALSE)</f>
        <v>4.0000000000000003E-5</v>
      </c>
      <c r="V22" s="98" t="str">
        <f>VLOOKUP($C22,'A3-Valores por defecto'!$B$32:$I$54,5,FALSE)</f>
        <v>kg de CO2 eq de CH4</v>
      </c>
      <c r="W22" s="100"/>
      <c r="X22" s="100">
        <f t="shared" si="6"/>
        <v>0</v>
      </c>
      <c r="Y22" s="100">
        <f>VLOOKUP($C22,'A3-Valores por defecto'!$B$32:$I$54,8,FALSE)</f>
        <v>2.2599999999999999E-3</v>
      </c>
      <c r="Z22" s="98" t="str">
        <f>VLOOKUP($C22,'A3-Valores por defecto'!$B$32:$I$54,7,FALSE)</f>
        <v>kg de CO2 eq de N2O</v>
      </c>
      <c r="AA22" s="100"/>
      <c r="AB22" s="100">
        <f t="shared" si="7"/>
        <v>0</v>
      </c>
      <c r="AC22" s="100">
        <f t="shared" si="8"/>
        <v>0</v>
      </c>
    </row>
    <row r="23" spans="2:29" ht="15" customHeight="1" x14ac:dyDescent="0.3">
      <c r="B23" s="640"/>
      <c r="C23" s="96" t="s">
        <v>454</v>
      </c>
      <c r="D23" s="118"/>
      <c r="E23" s="99"/>
      <c r="F23" s="97"/>
      <c r="G23" s="97"/>
      <c r="H23" s="97"/>
      <c r="I23" s="98" t="str">
        <f>VLOOKUP($C23,'A3-Valores por defecto'!$B$32:$I$54,2,FALSE)</f>
        <v>tonelada.km</v>
      </c>
      <c r="J23" s="100">
        <f t="shared" si="5"/>
        <v>0</v>
      </c>
      <c r="K23" s="100"/>
      <c r="L23" s="100"/>
      <c r="M23" s="100"/>
      <c r="N23" s="100"/>
      <c r="O23" s="100"/>
      <c r="P23" s="100"/>
      <c r="Q23" s="100">
        <f>VLOOKUP($C23,'A3-Valores por defecto'!$B$32:$I$54,4,FALSE)</f>
        <v>0.12401</v>
      </c>
      <c r="R23" s="98" t="str">
        <f>VLOOKUP($C23,'A3-Valores por defecto'!$B$32:$I$54,3,FALSE)</f>
        <v>kg CO2 eq de CO2</v>
      </c>
      <c r="S23" s="100"/>
      <c r="T23" s="100">
        <f t="shared" si="1"/>
        <v>0</v>
      </c>
      <c r="U23" s="100">
        <f>VLOOKUP($C23,'A3-Valores por defecto'!$B$32:$I$54,6,FALSE)</f>
        <v>2.0000000000000002E-5</v>
      </c>
      <c r="V23" s="98" t="str">
        <f>VLOOKUP($C23,'A3-Valores por defecto'!$B$32:$I$54,5,FALSE)</f>
        <v>kg de CO2 eq de CH4</v>
      </c>
      <c r="W23" s="100"/>
      <c r="X23" s="100">
        <f t="shared" si="6"/>
        <v>0</v>
      </c>
      <c r="Y23" s="100">
        <f>VLOOKUP($C23,'A3-Valores por defecto'!$B$32:$I$54,8,FALSE)</f>
        <v>2.2300000000000002E-3</v>
      </c>
      <c r="Z23" s="98" t="str">
        <f>VLOOKUP($C23,'A3-Valores por defecto'!$B$32:$I$54,7,FALSE)</f>
        <v>kg de CO2 eq de N2O</v>
      </c>
      <c r="AA23" s="100"/>
      <c r="AB23" s="100">
        <f t="shared" si="7"/>
        <v>0</v>
      </c>
      <c r="AC23" s="100">
        <f t="shared" si="8"/>
        <v>0</v>
      </c>
    </row>
    <row r="24" spans="2:29" ht="15" customHeight="1" x14ac:dyDescent="0.3">
      <c r="B24" s="638" t="s">
        <v>578</v>
      </c>
      <c r="C24" s="96" t="s">
        <v>209</v>
      </c>
      <c r="D24" s="118"/>
      <c r="E24" s="99"/>
      <c r="F24" s="97"/>
      <c r="G24" s="97"/>
      <c r="H24" s="97"/>
      <c r="I24" s="98" t="str">
        <f>VLOOKUP($C24,'A3-Valores por defecto'!$B$32:$I$54,2,FALSE)</f>
        <v>tonelada.km</v>
      </c>
      <c r="J24" s="100">
        <f t="shared" si="5"/>
        <v>0</v>
      </c>
      <c r="K24" s="100">
        <f>COUNT(E24:I24)</f>
        <v>0</v>
      </c>
      <c r="L24" s="100">
        <f>IF(K24&gt;1,AVERAGE(E24:I24),0)</f>
        <v>0</v>
      </c>
      <c r="M24" s="100">
        <f>IF(K24&gt;1,STDEV(E24:I24),0)</f>
        <v>0</v>
      </c>
      <c r="N24" s="100"/>
      <c r="O24" s="100"/>
      <c r="P24" s="100"/>
      <c r="Q24" s="100">
        <f>VLOOKUP($C24,'A3-Valores por defecto'!$B$32:$I$54,4,FALSE)</f>
        <v>2.35236</v>
      </c>
      <c r="R24" s="98" t="str">
        <f>VLOOKUP($C24,'A3-Valores por defecto'!$B$32:$I$54,3,FALSE)</f>
        <v>kg CO2 eq de CO2</v>
      </c>
      <c r="S24" s="100"/>
      <c r="T24" s="100">
        <f t="shared" si="1"/>
        <v>0</v>
      </c>
      <c r="U24" s="100">
        <f>VLOOKUP($C24,'A3-Valores por defecto'!$B$32:$I$54,6,FALSE)</f>
        <v>1.8799999999999999E-3</v>
      </c>
      <c r="V24" s="98" t="str">
        <f>VLOOKUP($C24,'A3-Valores por defecto'!$B$32:$I$54,5,FALSE)</f>
        <v>kg de CO2 eq de CH4</v>
      </c>
      <c r="W24" s="100"/>
      <c r="X24" s="100">
        <f t="shared" si="6"/>
        <v>0</v>
      </c>
      <c r="Y24" s="100">
        <f>VLOOKUP($C24,'A3-Valores por defecto'!$B$32:$I$54,8,FALSE)</f>
        <v>2.2259999999999999E-2</v>
      </c>
      <c r="Z24" s="98" t="str">
        <f>VLOOKUP($C24,'A3-Valores por defecto'!$B$32:$I$54,7,FALSE)</f>
        <v>kg de CO2 eq de N2O</v>
      </c>
      <c r="AA24" s="100"/>
      <c r="AB24" s="100">
        <f t="shared" si="7"/>
        <v>0</v>
      </c>
      <c r="AC24" s="100">
        <f t="shared" si="8"/>
        <v>0</v>
      </c>
    </row>
    <row r="25" spans="2:29" ht="15" customHeight="1" x14ac:dyDescent="0.3">
      <c r="B25" s="639"/>
      <c r="C25" s="96" t="s">
        <v>210</v>
      </c>
      <c r="D25" s="118"/>
      <c r="E25" s="99"/>
      <c r="F25" s="97"/>
      <c r="G25" s="97"/>
      <c r="H25" s="97"/>
      <c r="I25" s="98" t="str">
        <f>VLOOKUP($C25,'A3-Valores por defecto'!$B$32:$I$54,2,FALSE)</f>
        <v>tonelada.km</v>
      </c>
      <c r="J25" s="100">
        <f t="shared" si="5"/>
        <v>0</v>
      </c>
      <c r="K25" s="100"/>
      <c r="L25" s="100"/>
      <c r="M25" s="100"/>
      <c r="N25" s="100"/>
      <c r="O25" s="100"/>
      <c r="P25" s="100"/>
      <c r="Q25" s="100">
        <f>VLOOKUP($C25,'A3-Valores por defecto'!$B$32:$I$54,4,FALSE)</f>
        <v>1.2056800000000001</v>
      </c>
      <c r="R25" s="98" t="str">
        <f>VLOOKUP($C25,'A3-Valores por defecto'!$B$32:$I$54,3,FALSE)</f>
        <v>kg CO2 eq de CO2</v>
      </c>
      <c r="S25" s="100"/>
      <c r="T25" s="100">
        <f t="shared" si="1"/>
        <v>0</v>
      </c>
      <c r="U25" s="100">
        <f>VLOOKUP($C25,'A3-Valores por defecto'!$B$32:$I$54,6,FALSE)</f>
        <v>8.0000000000000007E-5</v>
      </c>
      <c r="V25" s="98" t="str">
        <f>VLOOKUP($C25,'A3-Valores por defecto'!$B$32:$I$54,5,FALSE)</f>
        <v>kg de CO2 eq de CH4</v>
      </c>
      <c r="W25" s="100"/>
      <c r="X25" s="100">
        <f t="shared" si="6"/>
        <v>0</v>
      </c>
      <c r="Y25" s="100">
        <f>VLOOKUP($C25,'A3-Valores por defecto'!$B$32:$I$54,8,FALSE)</f>
        <v>1.141E-2</v>
      </c>
      <c r="Z25" s="98" t="str">
        <f>VLOOKUP($C25,'A3-Valores por defecto'!$B$32:$I$54,7,FALSE)</f>
        <v>kg de CO2 eq de N2O</v>
      </c>
      <c r="AA25" s="100"/>
      <c r="AB25" s="100">
        <f t="shared" si="7"/>
        <v>0</v>
      </c>
      <c r="AC25" s="100">
        <f t="shared" si="8"/>
        <v>0</v>
      </c>
    </row>
    <row r="26" spans="2:29" ht="15" customHeight="1" x14ac:dyDescent="0.3">
      <c r="B26" s="640"/>
      <c r="C26" s="96" t="s">
        <v>211</v>
      </c>
      <c r="D26" s="118"/>
      <c r="E26" s="99"/>
      <c r="F26" s="97"/>
      <c r="G26" s="97"/>
      <c r="H26" s="97"/>
      <c r="I26" s="98" t="str">
        <f>VLOOKUP($C26,'A3-Valores por defecto'!$B$32:$I$54,2,FALSE)</f>
        <v>tonelada.km</v>
      </c>
      <c r="J26" s="100">
        <f t="shared" si="5"/>
        <v>0</v>
      </c>
      <c r="K26" s="100"/>
      <c r="L26" s="100"/>
      <c r="M26" s="100"/>
      <c r="N26" s="100"/>
      <c r="O26" s="100"/>
      <c r="P26" s="100"/>
      <c r="Q26" s="100">
        <f>VLOOKUP($C26,'A3-Valores por defecto'!$B$32:$I$54,4,FALSE)</f>
        <v>0.53358000000000005</v>
      </c>
      <c r="R26" s="98" t="str">
        <f>VLOOKUP($C26,'A3-Valores por defecto'!$B$32:$I$54,3,FALSE)</f>
        <v>kg CO2 eq de CO2</v>
      </c>
      <c r="S26" s="100"/>
      <c r="T26" s="100">
        <f t="shared" si="1"/>
        <v>0</v>
      </c>
      <c r="U26" s="100">
        <f>VLOOKUP($C26,'A3-Valores por defecto'!$B$32:$I$54,6,FALSE)</f>
        <v>4.0000000000000003E-5</v>
      </c>
      <c r="V26" s="98" t="str">
        <f>VLOOKUP($C26,'A3-Valores por defecto'!$B$32:$I$54,5,FALSE)</f>
        <v>kg de CO2 eq de CH4</v>
      </c>
      <c r="W26" s="100"/>
      <c r="X26" s="100">
        <f t="shared" si="6"/>
        <v>0</v>
      </c>
      <c r="Y26" s="100">
        <f>VLOOKUP($C26,'A3-Valores por defecto'!$B$32:$I$54,8,FALSE)</f>
        <v>5.0499999999999998E-3</v>
      </c>
      <c r="Z26" s="98" t="str">
        <f>VLOOKUP($C26,'A3-Valores por defecto'!$B$32:$I$54,7,FALSE)</f>
        <v>kg de CO2 eq de N2O</v>
      </c>
      <c r="AA26" s="100"/>
      <c r="AB26" s="100">
        <f t="shared" si="7"/>
        <v>0</v>
      </c>
      <c r="AC26" s="100">
        <f t="shared" si="8"/>
        <v>0</v>
      </c>
    </row>
    <row r="27" spans="2:29" ht="15" customHeight="1" x14ac:dyDescent="0.3">
      <c r="B27" s="641" t="s">
        <v>579</v>
      </c>
      <c r="C27" s="96" t="s">
        <v>213</v>
      </c>
      <c r="D27" s="118"/>
      <c r="E27" s="99"/>
      <c r="F27" s="97"/>
      <c r="G27" s="97"/>
      <c r="H27" s="97"/>
      <c r="I27" s="98" t="str">
        <f>VLOOKUP($C27,'A3-Valores por defecto'!$B$32:$I$54,2,FALSE)</f>
        <v>tonelada.km</v>
      </c>
      <c r="J27" s="100">
        <f t="shared" si="5"/>
        <v>0</v>
      </c>
      <c r="K27" s="100">
        <f>COUNT(E27:I27)</f>
        <v>0</v>
      </c>
      <c r="L27" s="100">
        <f>IF(K27&gt;1,AVERAGE(E27:I27),0)</f>
        <v>0</v>
      </c>
      <c r="M27" s="100">
        <f>IF(K27&gt;1,STDEV(E27:I27),0)</f>
        <v>0</v>
      </c>
      <c r="N27" s="100"/>
      <c r="O27" s="100"/>
      <c r="P27" s="100"/>
      <c r="Q27" s="100">
        <f>VLOOKUP($C27,'A3-Valores por defecto'!$B$32:$I$54,4,FALSE)</f>
        <v>4.5100000000000001E-3</v>
      </c>
      <c r="R27" s="98" t="str">
        <f>VLOOKUP($C27,'A3-Valores por defecto'!$B$32:$I$54,3,FALSE)</f>
        <v>kg CO2 eq de CO2</v>
      </c>
      <c r="S27" s="100"/>
      <c r="T27" s="100">
        <f t="shared" si="1"/>
        <v>0</v>
      </c>
      <c r="U27" s="100">
        <f>VLOOKUP($C27,'A3-Valores por defecto'!$B$32:$I$54,6,FALSE)</f>
        <v>9.9999999999999995E-7</v>
      </c>
      <c r="V27" s="98" t="str">
        <f>VLOOKUP($C27,'A3-Valores por defecto'!$B$32:$I$54,5,FALSE)</f>
        <v>kg de CO2 eq de CH4</v>
      </c>
      <c r="W27" s="100"/>
      <c r="X27" s="100">
        <f t="shared" si="6"/>
        <v>0</v>
      </c>
      <c r="Y27" s="100">
        <f>VLOOKUP($C27,'A3-Valores por defecto'!$B$32:$I$54,8,FALSE)</f>
        <v>6.0999999999999999E-5</v>
      </c>
      <c r="Z27" s="98" t="str">
        <f>VLOOKUP($C27,'A3-Valores por defecto'!$B$32:$I$54,7,FALSE)</f>
        <v>kg de CO2 eq de N2O</v>
      </c>
      <c r="AA27" s="100"/>
      <c r="AB27" s="100">
        <f t="shared" si="7"/>
        <v>0</v>
      </c>
      <c r="AC27" s="100">
        <f t="shared" si="8"/>
        <v>0</v>
      </c>
    </row>
    <row r="28" spans="2:29" ht="15" customHeight="1" x14ac:dyDescent="0.3">
      <c r="B28" s="642"/>
      <c r="C28" s="96" t="s">
        <v>214</v>
      </c>
      <c r="D28" s="118"/>
      <c r="E28" s="99"/>
      <c r="F28" s="97"/>
      <c r="G28" s="97"/>
      <c r="H28" s="97"/>
      <c r="I28" s="98" t="str">
        <f>VLOOKUP($C28,'A3-Valores por defecto'!$B$32:$I$54,2,FALSE)</f>
        <v>tonelada.km</v>
      </c>
      <c r="J28" s="100">
        <f t="shared" si="5"/>
        <v>0</v>
      </c>
      <c r="K28" s="100"/>
      <c r="L28" s="100"/>
      <c r="M28" s="100"/>
      <c r="N28" s="100"/>
      <c r="O28" s="100"/>
      <c r="P28" s="100"/>
      <c r="Q28" s="100">
        <f>VLOOKUP($C28,'A3-Valores por defecto'!$B$32:$I$54,4,FALSE)</f>
        <v>8.9099999999999995E-3</v>
      </c>
      <c r="R28" s="98" t="str">
        <f>VLOOKUP($C28,'A3-Valores por defecto'!$B$32:$I$54,3,FALSE)</f>
        <v>kg CO2 eq de CO2</v>
      </c>
      <c r="S28" s="100"/>
      <c r="T28" s="100">
        <f t="shared" si="1"/>
        <v>0</v>
      </c>
      <c r="U28" s="100">
        <f>VLOOKUP($C28,'A3-Valores por defecto'!$B$32:$I$54,6,FALSE)</f>
        <v>3.0000000000000001E-6</v>
      </c>
      <c r="V28" s="98" t="str">
        <f>VLOOKUP($C28,'A3-Valores por defecto'!$B$32:$I$54,5,FALSE)</f>
        <v>kg de CO2 eq de CH4</v>
      </c>
      <c r="W28" s="100"/>
      <c r="X28" s="100">
        <f t="shared" si="6"/>
        <v>0</v>
      </c>
      <c r="Y28" s="100">
        <f>VLOOKUP($C28,'A3-Valores por defecto'!$B$32:$I$54,8,FALSE)</f>
        <v>1.21E-4</v>
      </c>
      <c r="Z28" s="98" t="str">
        <f>VLOOKUP($C28,'A3-Valores por defecto'!$B$32:$I$54,7,FALSE)</f>
        <v>kg de CO2 eq de N2O</v>
      </c>
      <c r="AA28" s="100"/>
      <c r="AB28" s="100">
        <f t="shared" si="7"/>
        <v>0</v>
      </c>
      <c r="AC28" s="100">
        <f t="shared" si="8"/>
        <v>0</v>
      </c>
    </row>
    <row r="29" spans="2:29" ht="15" customHeight="1" x14ac:dyDescent="0.3">
      <c r="B29" s="643"/>
      <c r="C29" s="96" t="s">
        <v>216</v>
      </c>
      <c r="D29" s="118"/>
      <c r="E29" s="99"/>
      <c r="F29" s="97"/>
      <c r="G29" s="97"/>
      <c r="H29" s="97"/>
      <c r="I29" s="98" t="str">
        <f>VLOOKUP($C29,'A3-Valores por defecto'!$B$32:$I$54,2,FALSE)</f>
        <v>tonelada.km</v>
      </c>
      <c r="J29" s="100">
        <f t="shared" si="5"/>
        <v>0</v>
      </c>
      <c r="K29" s="100"/>
      <c r="L29" s="100"/>
      <c r="M29" s="100"/>
      <c r="N29" s="100"/>
      <c r="O29" s="100"/>
      <c r="P29" s="100"/>
      <c r="Q29" s="100">
        <f>VLOOKUP($C29,'A3-Valores por defecto'!$B$32:$I$54,4,FALSE)</f>
        <v>1.1390000000000001E-2</v>
      </c>
      <c r="R29" s="98" t="str">
        <f>VLOOKUP($C29,'A3-Valores por defecto'!$B$32:$I$54,3,FALSE)</f>
        <v>kg CO2 eq de CO2</v>
      </c>
      <c r="S29" s="100"/>
      <c r="T29" s="100">
        <f t="shared" si="1"/>
        <v>0</v>
      </c>
      <c r="U29" s="100">
        <f>VLOOKUP($C29,'A3-Valores por defecto'!$B$32:$I$54,6,FALSE)</f>
        <v>3.0000000000000001E-6</v>
      </c>
      <c r="V29" s="98" t="str">
        <f>VLOOKUP($C29,'A3-Valores por defecto'!$B$32:$I$54,5,FALSE)</f>
        <v>kg de CO2 eq de CH4</v>
      </c>
      <c r="W29" s="100"/>
      <c r="X29" s="100">
        <f t="shared" si="6"/>
        <v>0</v>
      </c>
      <c r="Y29" s="100">
        <f>VLOOKUP($C29,'A3-Valores por defecto'!$B$32:$I$54,8,FALSE)</f>
        <v>1.55E-4</v>
      </c>
      <c r="Z29" s="98" t="str">
        <f>VLOOKUP($C29,'A3-Valores por defecto'!$B$32:$I$54,7,FALSE)</f>
        <v>kg de CO2 eq de N2O</v>
      </c>
      <c r="AA29" s="100"/>
      <c r="AB29" s="100">
        <f t="shared" si="7"/>
        <v>0</v>
      </c>
      <c r="AC29" s="100">
        <f t="shared" si="8"/>
        <v>0</v>
      </c>
    </row>
    <row r="30" spans="2:29" ht="15" customHeight="1" x14ac:dyDescent="0.3">
      <c r="B30" s="641" t="s">
        <v>580</v>
      </c>
      <c r="C30" s="96" t="s">
        <v>221</v>
      </c>
      <c r="D30" s="118"/>
      <c r="E30" s="99"/>
      <c r="F30" s="97"/>
      <c r="G30" s="97"/>
      <c r="H30" s="97"/>
      <c r="I30" s="98" t="str">
        <f>VLOOKUP($C30,'A3-Valores por defecto'!$B$32:$I$54,2,FALSE)</f>
        <v>tonelada.km</v>
      </c>
      <c r="J30" s="100">
        <f t="shared" si="5"/>
        <v>0</v>
      </c>
      <c r="K30" s="100">
        <f>COUNT(E30:I30)</f>
        <v>0</v>
      </c>
      <c r="L30" s="100">
        <f>IF(K30&gt;1,AVERAGE(E30:I30),0)</f>
        <v>0</v>
      </c>
      <c r="M30" s="100">
        <f>IF(K30&gt;1,STDEV(E30:I30),0)</f>
        <v>0</v>
      </c>
      <c r="N30" s="100"/>
      <c r="O30" s="100"/>
      <c r="P30" s="100"/>
      <c r="Q30" s="100">
        <f>VLOOKUP($C30,'A3-Valores por defecto'!$B$32:$I$54,4,FALSE)</f>
        <v>1.592E-2</v>
      </c>
      <c r="R30" s="98" t="str">
        <f>VLOOKUP($C30,'A3-Valores por defecto'!$B$32:$I$54,3,FALSE)</f>
        <v>kg CO2 eq de CO2</v>
      </c>
      <c r="S30" s="100"/>
      <c r="T30" s="100">
        <f t="shared" si="1"/>
        <v>0</v>
      </c>
      <c r="U30" s="100">
        <f>VLOOKUP($C30,'A3-Valores por defecto'!$B$32:$I$54,6,FALSE)</f>
        <v>5.0000000000000004E-6</v>
      </c>
      <c r="V30" s="98" t="str">
        <f>VLOOKUP($C30,'A3-Valores por defecto'!$B$32:$I$54,5,FALSE)</f>
        <v>kg de CO2 eq de CH4</v>
      </c>
      <c r="W30" s="100"/>
      <c r="X30" s="100">
        <f t="shared" si="6"/>
        <v>0</v>
      </c>
      <c r="Y30" s="100">
        <f>VLOOKUP($C30,'A3-Valores por defecto'!$B$32:$I$54,8,FALSE)</f>
        <v>2.1699999999999999E-4</v>
      </c>
      <c r="Z30" s="98" t="str">
        <f>VLOOKUP($C30,'A3-Valores por defecto'!$B$32:$I$54,7,FALSE)</f>
        <v>kg de CO2 eq de N2O</v>
      </c>
      <c r="AA30" s="100"/>
      <c r="AB30" s="100">
        <f t="shared" si="7"/>
        <v>0</v>
      </c>
      <c r="AC30" s="100">
        <f t="shared" si="8"/>
        <v>0</v>
      </c>
    </row>
    <row r="31" spans="2:29" ht="15" customHeight="1" x14ac:dyDescent="0.3">
      <c r="B31" s="642"/>
      <c r="C31" s="96" t="s">
        <v>220</v>
      </c>
      <c r="D31" s="118"/>
      <c r="E31" s="99"/>
      <c r="F31" s="97"/>
      <c r="G31" s="97"/>
      <c r="H31" s="97"/>
      <c r="I31" s="98" t="str">
        <f>VLOOKUP($C31,'A3-Valores por defecto'!$B$32:$I$54,2,FALSE)</f>
        <v>tonelada.km</v>
      </c>
      <c r="J31" s="100">
        <f t="shared" si="5"/>
        <v>0</v>
      </c>
      <c r="K31" s="100"/>
      <c r="L31" s="100"/>
      <c r="M31" s="100"/>
      <c r="N31" s="100"/>
      <c r="O31" s="100"/>
      <c r="P31" s="100"/>
      <c r="Q31" s="100">
        <f>VLOOKUP($C31,'A3-Valores por defecto'!$B$32:$I$54,4,FALSE)</f>
        <v>1.3050000000000001E-2</v>
      </c>
      <c r="R31" s="98" t="str">
        <f>VLOOKUP($C31,'A3-Valores por defecto'!$B$32:$I$54,3,FALSE)</f>
        <v>kg CO2 eq de CO2</v>
      </c>
      <c r="S31" s="100"/>
      <c r="T31" s="100">
        <f t="shared" si="1"/>
        <v>0</v>
      </c>
      <c r="U31" s="100">
        <f>VLOOKUP($C31,'A3-Valores por defecto'!$B$32:$I$54,6,FALSE)</f>
        <v>3.9999999999999998E-6</v>
      </c>
      <c r="V31" s="98" t="str">
        <f>VLOOKUP($C31,'A3-Valores por defecto'!$B$32:$I$54,5,FALSE)</f>
        <v>kg de CO2 eq de CH4</v>
      </c>
      <c r="W31" s="100"/>
      <c r="X31" s="100">
        <f t="shared" si="6"/>
        <v>0</v>
      </c>
      <c r="Y31" s="100">
        <f>VLOOKUP($C31,'A3-Valores por defecto'!$B$32:$I$54,8,FALSE)</f>
        <v>1.7799999999999999E-4</v>
      </c>
      <c r="Z31" s="98" t="str">
        <f>VLOOKUP($C31,'A3-Valores por defecto'!$B$32:$I$54,7,FALSE)</f>
        <v>kg de CO2 eq de N2O</v>
      </c>
      <c r="AA31" s="100"/>
      <c r="AB31" s="100">
        <f t="shared" si="7"/>
        <v>0</v>
      </c>
      <c r="AC31" s="100">
        <f t="shared" si="8"/>
        <v>0</v>
      </c>
    </row>
    <row r="32" spans="2:29" ht="15" customHeight="1" x14ac:dyDescent="0.3">
      <c r="B32" s="643"/>
      <c r="C32" s="96" t="s">
        <v>222</v>
      </c>
      <c r="D32" s="118"/>
      <c r="E32" s="99"/>
      <c r="F32" s="97"/>
      <c r="G32" s="97"/>
      <c r="H32" s="97"/>
      <c r="I32" s="98" t="str">
        <f>VLOOKUP($C32,'A3-Valores por defecto'!$B$32:$I$54,2,FALSE)</f>
        <v>tonelada.km</v>
      </c>
      <c r="J32" s="100">
        <f t="shared" si="5"/>
        <v>0</v>
      </c>
      <c r="K32" s="100"/>
      <c r="L32" s="100"/>
      <c r="M32" s="100"/>
      <c r="N32" s="100"/>
      <c r="O32" s="100"/>
      <c r="P32" s="100"/>
      <c r="Q32" s="100">
        <f>VLOOKUP($C32,'A3-Valores por defecto'!$B$32:$I$54,4,FALSE)</f>
        <v>3.805E-2</v>
      </c>
      <c r="R32" s="98" t="str">
        <f>VLOOKUP($C32,'A3-Valores por defecto'!$B$32:$I$54,3,FALSE)</f>
        <v>kg CO2 eq de CO2</v>
      </c>
      <c r="S32" s="100"/>
      <c r="T32" s="100">
        <f t="shared" si="1"/>
        <v>0</v>
      </c>
      <c r="U32" s="100">
        <f>VLOOKUP($C32,'A3-Valores por defecto'!$B$32:$I$54,6,FALSE)</f>
        <v>1.1E-5</v>
      </c>
      <c r="V32" s="98" t="str">
        <f>VLOOKUP($C32,'A3-Valores por defecto'!$B$32:$I$54,5,FALSE)</f>
        <v>kg de CO2 eq de CH4</v>
      </c>
      <c r="W32" s="100"/>
      <c r="X32" s="100">
        <f t="shared" si="6"/>
        <v>0</v>
      </c>
      <c r="Y32" s="100">
        <f>VLOOKUP($C32,'A3-Valores por defecto'!$B$32:$I$54,8,FALSE)</f>
        <v>5.1800000000000001E-4</v>
      </c>
      <c r="Z32" s="98" t="str">
        <f>VLOOKUP($C32,'A3-Valores por defecto'!$B$32:$I$54,7,FALSE)</f>
        <v>kg de CO2 eq de N2O</v>
      </c>
      <c r="AA32" s="100"/>
      <c r="AB32" s="100">
        <f t="shared" si="7"/>
        <v>0</v>
      </c>
      <c r="AC32" s="100">
        <f t="shared" si="8"/>
        <v>0</v>
      </c>
    </row>
    <row r="33" spans="2:29" ht="15" customHeight="1" x14ac:dyDescent="0.3">
      <c r="B33" s="67" t="s">
        <v>401</v>
      </c>
      <c r="C33" s="51"/>
      <c r="D33" s="51"/>
      <c r="E33" s="51"/>
      <c r="F33" s="51"/>
      <c r="G33" s="51"/>
      <c r="H33" s="51"/>
      <c r="I33" s="61"/>
      <c r="J33" s="62"/>
      <c r="K33" s="62"/>
      <c r="L33" s="62"/>
      <c r="M33" s="62"/>
      <c r="N33" s="62"/>
      <c r="O33" s="62"/>
      <c r="P33" s="62"/>
      <c r="Q33" s="62"/>
      <c r="R33" s="62"/>
      <c r="S33" s="62"/>
      <c r="T33" s="62"/>
      <c r="U33" s="62"/>
      <c r="V33" s="62"/>
      <c r="W33" s="62"/>
      <c r="X33" s="62"/>
      <c r="Y33" s="62"/>
      <c r="Z33" s="62"/>
      <c r="AA33" s="62"/>
      <c r="AB33" s="62"/>
      <c r="AC33" s="62">
        <f>SUM(AC21:AC32)</f>
        <v>0</v>
      </c>
    </row>
    <row r="34" spans="2:29" ht="15" customHeight="1" x14ac:dyDescent="0.3">
      <c r="B34" s="67" t="s">
        <v>303</v>
      </c>
      <c r="C34" s="51"/>
      <c r="D34" s="51"/>
      <c r="E34" s="51"/>
      <c r="F34" s="51"/>
      <c r="G34" s="51"/>
      <c r="H34" s="51"/>
      <c r="I34" s="61"/>
      <c r="J34" s="62"/>
      <c r="K34" s="62"/>
      <c r="L34" s="62"/>
      <c r="M34" s="62"/>
      <c r="N34" s="62"/>
      <c r="O34" s="62"/>
      <c r="P34" s="62"/>
      <c r="Q34" s="62"/>
      <c r="R34" s="62"/>
      <c r="S34" s="62"/>
      <c r="T34" s="62">
        <f>SUM(T21:T30)</f>
        <v>0</v>
      </c>
      <c r="U34" s="62"/>
      <c r="V34" s="62"/>
      <c r="W34" s="62"/>
      <c r="X34" s="62">
        <f>SUM(X8:X32)</f>
        <v>0</v>
      </c>
      <c r="Y34" s="62"/>
      <c r="Z34" s="62"/>
      <c r="AA34" s="62"/>
      <c r="AB34" s="62">
        <f>SUM(AB8:AB32)</f>
        <v>0</v>
      </c>
      <c r="AC34" s="62">
        <f>AC20+AC33</f>
        <v>0</v>
      </c>
    </row>
    <row r="35" spans="2:29" ht="15.75" customHeight="1" x14ac:dyDescent="0.3"/>
    <row r="36" spans="2:29" ht="15.75" customHeight="1" x14ac:dyDescent="0.3"/>
    <row r="37" spans="2:29" ht="15.75" customHeight="1" x14ac:dyDescent="0.3"/>
    <row r="38" spans="2:29" ht="15.75" customHeight="1" x14ac:dyDescent="0.3"/>
    <row r="39" spans="2:29" ht="15.75" customHeight="1" x14ac:dyDescent="0.3"/>
    <row r="40" spans="2:29" ht="15.75" customHeight="1" x14ac:dyDescent="0.3"/>
    <row r="41" spans="2:29" ht="15.75" customHeight="1" x14ac:dyDescent="0.3"/>
    <row r="42" spans="2:29" ht="15.75" customHeight="1" x14ac:dyDescent="0.3"/>
    <row r="43" spans="2:29" ht="15.75" customHeight="1" x14ac:dyDescent="0.3"/>
    <row r="44" spans="2:29" ht="15.75" customHeight="1" x14ac:dyDescent="0.3"/>
    <row r="45" spans="2:29" ht="15.75" customHeight="1" x14ac:dyDescent="0.3"/>
    <row r="46" spans="2:29" ht="15.75" customHeight="1" x14ac:dyDescent="0.3"/>
    <row r="47" spans="2:29" ht="15.75" customHeight="1" x14ac:dyDescent="0.3"/>
    <row r="48" spans="2:29"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sheetData>
  <sheetProtection insertRows="0"/>
  <mergeCells count="21">
    <mergeCell ref="Y6:AB6"/>
    <mergeCell ref="Q7:R7"/>
    <mergeCell ref="U7:V7"/>
    <mergeCell ref="Y7:Z7"/>
    <mergeCell ref="B2:AC2"/>
    <mergeCell ref="B4:AC4"/>
    <mergeCell ref="B6:B7"/>
    <mergeCell ref="C6:C7"/>
    <mergeCell ref="E6:H6"/>
    <mergeCell ref="I6:J6"/>
    <mergeCell ref="Q6:T6"/>
    <mergeCell ref="U6:X6"/>
    <mergeCell ref="D6:D7"/>
    <mergeCell ref="B24:B26"/>
    <mergeCell ref="B27:B29"/>
    <mergeCell ref="B30:B32"/>
    <mergeCell ref="B8:B10"/>
    <mergeCell ref="B11:B13"/>
    <mergeCell ref="B14:B16"/>
    <mergeCell ref="B17:B19"/>
    <mergeCell ref="B21:B23"/>
  </mergeCells>
  <dataValidations count="1">
    <dataValidation type="list" allowBlank="1" showErrorMessage="1" sqref="D3" xr:uid="{7C50E77E-D390-4794-8CBD-E5B2604B9B95}">
      <formula1>#REF!</formula1>
    </dataValidation>
  </dataValidations>
  <pageMargins left="0.7" right="0.7" top="0.75" bottom="0.75" header="0" footer="0"/>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67B1ED1-A8B1-480C-95F9-FFCBC362966E}">
          <x14:formula1>
            <xm:f>'A3-Valores por defecto'!$B$32:$B$38</xm:f>
          </x14:formula1>
          <xm:sqref>C8:C10 C21:C23</xm:sqref>
        </x14:dataValidation>
        <x14:dataValidation type="list" allowBlank="1" showInputMessage="1" showErrorMessage="1" xr:uid="{127E5773-35CE-4085-8CDD-469D11D17852}">
          <x14:formula1>
            <xm:f>'A3-Valores por defecto'!$B$39:$B$42</xm:f>
          </x14:formula1>
          <xm:sqref>C11:C13 C24:C26</xm:sqref>
        </x14:dataValidation>
        <x14:dataValidation type="list" allowBlank="1" showInputMessage="1" showErrorMessage="1" xr:uid="{17FE04AE-4E44-4EE7-B563-D2194AEAA1F4}">
          <x14:formula1>
            <xm:f>'A3-Valores por defecto'!$B$43:$B$47</xm:f>
          </x14:formula1>
          <xm:sqref>C14:C16 C27:C29</xm:sqref>
        </x14:dataValidation>
        <x14:dataValidation type="list" allowBlank="1" showInputMessage="1" showErrorMessage="1" xr:uid="{915DC46C-5050-47ED-81EF-4EFCEA9DAD1A}">
          <x14:formula1>
            <xm:f>'A3-Valores por defecto'!$B$48:$B$54</xm:f>
          </x14:formula1>
          <xm:sqref>C17:C19 C30:C32</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35C8E-EE36-46D9-8AB4-F7C784CA890A}">
  <sheetPr>
    <tabColor theme="7"/>
    <outlinePr summaryBelow="0" summaryRight="0"/>
  </sheetPr>
  <dimension ref="A1:AE915"/>
  <sheetViews>
    <sheetView showGridLines="0" zoomScale="93" zoomScaleNormal="93" workbookViewId="0">
      <pane xSplit="2" topLeftCell="S1" activePane="topRight" state="frozen"/>
      <selection pane="topRight" sqref="A1:XFD1048576"/>
    </sheetView>
  </sheetViews>
  <sheetFormatPr baseColWidth="10" defaultColWidth="14.42578125" defaultRowHeight="15" customHeight="1" x14ac:dyDescent="0.3"/>
  <cols>
    <col min="1" max="1" width="8.140625" style="251" customWidth="1"/>
    <col min="2" max="2" width="36.7109375" style="251" customWidth="1"/>
    <col min="3" max="4" width="32.42578125" style="251" customWidth="1"/>
    <col min="5" max="5" width="22.85546875" style="251" customWidth="1"/>
    <col min="6" max="19" width="14.42578125" style="251"/>
    <col min="20" max="21" width="0" style="251" hidden="1" customWidth="1"/>
    <col min="22" max="22" width="14.42578125" style="251"/>
    <col min="23" max="23" width="16.42578125" style="251" customWidth="1"/>
    <col min="24" max="30" width="14.42578125" style="251"/>
    <col min="31" max="31" width="26.7109375" style="251" customWidth="1"/>
    <col min="32" max="16384" width="14.42578125" style="251"/>
  </cols>
  <sheetData>
    <row r="1" spans="1:31" ht="45.75" customHeight="1" x14ac:dyDescent="0.3"/>
    <row r="2" spans="1:31" ht="42" customHeight="1" x14ac:dyDescent="0.3">
      <c r="B2" s="649" t="s">
        <v>170</v>
      </c>
      <c r="C2" s="650"/>
      <c r="D2" s="650"/>
      <c r="E2" s="650"/>
      <c r="F2" s="650"/>
      <c r="G2" s="650"/>
      <c r="H2" s="650"/>
      <c r="I2" s="650"/>
      <c r="J2" s="650"/>
      <c r="K2" s="650"/>
      <c r="L2" s="650"/>
      <c r="M2" s="650"/>
      <c r="N2" s="650"/>
      <c r="O2" s="650"/>
      <c r="P2" s="650"/>
      <c r="Q2" s="650"/>
      <c r="R2" s="650"/>
      <c r="S2" s="650"/>
      <c r="T2" s="650"/>
      <c r="U2" s="650"/>
      <c r="V2" s="650"/>
      <c r="W2" s="650"/>
      <c r="X2" s="650"/>
      <c r="Y2" s="650"/>
      <c r="Z2" s="650"/>
      <c r="AA2" s="650"/>
      <c r="AB2" s="650"/>
      <c r="AC2" s="650"/>
      <c r="AD2" s="650"/>
      <c r="AE2" s="650"/>
    </row>
    <row r="3" spans="1:31" ht="23.25" customHeight="1" x14ac:dyDescent="0.3">
      <c r="A3" s="253"/>
      <c r="AE3" s="253"/>
    </row>
    <row r="4" spans="1:31" ht="21" customHeight="1" x14ac:dyDescent="0.3">
      <c r="A4" s="264"/>
      <c r="B4" s="651" t="s">
        <v>393</v>
      </c>
      <c r="C4" s="651"/>
      <c r="D4" s="651"/>
      <c r="E4" s="651"/>
      <c r="F4" s="651"/>
      <c r="G4" s="651"/>
      <c r="H4" s="651"/>
      <c r="I4" s="651"/>
      <c r="J4" s="651"/>
      <c r="K4" s="651"/>
      <c r="L4" s="651"/>
      <c r="M4" s="651"/>
      <c r="N4" s="651"/>
      <c r="O4" s="651"/>
      <c r="P4" s="651"/>
      <c r="Q4" s="651"/>
      <c r="R4" s="651"/>
      <c r="S4" s="651"/>
      <c r="T4" s="651"/>
      <c r="U4" s="651"/>
      <c r="V4" s="651"/>
      <c r="W4" s="651"/>
      <c r="X4" s="651"/>
      <c r="Y4" s="651"/>
      <c r="Z4" s="651"/>
      <c r="AA4" s="651"/>
      <c r="AB4" s="651"/>
      <c r="AC4" s="651"/>
      <c r="AD4" s="651"/>
      <c r="AE4" s="651"/>
    </row>
    <row r="5" spans="1:31" ht="15" customHeight="1" x14ac:dyDescent="0.3">
      <c r="A5" s="264"/>
      <c r="B5" s="53"/>
      <c r="C5" s="258"/>
      <c r="D5" s="258"/>
      <c r="E5" s="258"/>
      <c r="F5" s="258"/>
      <c r="G5" s="258"/>
      <c r="H5" s="258"/>
      <c r="I5" s="258"/>
      <c r="J5" s="258"/>
      <c r="K5" s="258"/>
      <c r="L5" s="258"/>
      <c r="M5" s="258"/>
      <c r="N5" s="258"/>
      <c r="O5" s="258"/>
      <c r="P5" s="258"/>
      <c r="Q5" s="258"/>
      <c r="R5" s="258"/>
      <c r="S5" s="258"/>
      <c r="T5" s="258"/>
      <c r="U5" s="258"/>
      <c r="V5" s="265"/>
      <c r="W5" s="265"/>
      <c r="X5" s="265"/>
      <c r="Y5" s="265"/>
      <c r="Z5" s="265"/>
      <c r="AA5" s="265"/>
      <c r="AB5" s="265"/>
      <c r="AC5" s="265"/>
      <c r="AD5" s="265"/>
      <c r="AE5" s="265"/>
    </row>
    <row r="6" spans="1:31" ht="46.5" customHeight="1" x14ac:dyDescent="0.3">
      <c r="B6" s="652" t="s">
        <v>10</v>
      </c>
      <c r="C6" s="630" t="s">
        <v>11</v>
      </c>
      <c r="D6" s="634" t="s">
        <v>664</v>
      </c>
      <c r="E6" s="630" t="s">
        <v>44</v>
      </c>
      <c r="F6" s="630" t="s">
        <v>13</v>
      </c>
      <c r="G6" s="632"/>
      <c r="H6" s="632"/>
      <c r="I6" s="632"/>
      <c r="J6" s="632"/>
      <c r="K6" s="632"/>
      <c r="L6" s="632"/>
      <c r="M6" s="632"/>
      <c r="N6" s="632"/>
      <c r="O6" s="632"/>
      <c r="P6" s="632"/>
      <c r="Q6" s="632"/>
      <c r="R6" s="632"/>
      <c r="S6" s="632"/>
      <c r="T6" s="630" t="s">
        <v>14</v>
      </c>
      <c r="U6" s="632"/>
      <c r="V6" s="603" t="s">
        <v>696</v>
      </c>
      <c r="W6" s="604"/>
      <c r="X6" s="604"/>
      <c r="Y6" s="604"/>
      <c r="Z6" s="653" t="s">
        <v>268</v>
      </c>
      <c r="AA6" s="632"/>
      <c r="AB6" s="632"/>
      <c r="AC6" s="632"/>
      <c r="AD6" s="632"/>
      <c r="AE6" s="122" t="s">
        <v>172</v>
      </c>
    </row>
    <row r="7" spans="1:31" ht="75.75" customHeight="1" x14ac:dyDescent="0.3">
      <c r="B7" s="632"/>
      <c r="C7" s="632"/>
      <c r="D7" s="635"/>
      <c r="E7" s="632"/>
      <c r="F7" s="125" t="s">
        <v>18</v>
      </c>
      <c r="G7" s="125" t="s">
        <v>19</v>
      </c>
      <c r="H7" s="125" t="s">
        <v>20</v>
      </c>
      <c r="I7" s="125" t="s">
        <v>21</v>
      </c>
      <c r="J7" s="125" t="s">
        <v>22</v>
      </c>
      <c r="K7" s="125" t="s">
        <v>23</v>
      </c>
      <c r="L7" s="125" t="s">
        <v>24</v>
      </c>
      <c r="M7" s="125" t="s">
        <v>25</v>
      </c>
      <c r="N7" s="125" t="s">
        <v>26</v>
      </c>
      <c r="O7" s="125" t="s">
        <v>27</v>
      </c>
      <c r="P7" s="125" t="s">
        <v>28</v>
      </c>
      <c r="Q7" s="125" t="s">
        <v>29</v>
      </c>
      <c r="R7" s="124" t="s">
        <v>30</v>
      </c>
      <c r="S7" s="125" t="s">
        <v>31</v>
      </c>
      <c r="T7" s="125" t="s">
        <v>32</v>
      </c>
      <c r="U7" s="123" t="s">
        <v>47</v>
      </c>
      <c r="V7" s="604" t="s">
        <v>699</v>
      </c>
      <c r="W7" s="604"/>
      <c r="X7" s="200" t="s">
        <v>700</v>
      </c>
      <c r="Y7" s="200" t="s">
        <v>701</v>
      </c>
      <c r="Z7" s="654" t="s">
        <v>271</v>
      </c>
      <c r="AA7" s="632"/>
      <c r="AB7" s="123" t="s">
        <v>394</v>
      </c>
      <c r="AC7" s="123" t="s">
        <v>269</v>
      </c>
      <c r="AD7" s="123" t="s">
        <v>270</v>
      </c>
      <c r="AE7" s="123" t="s">
        <v>173</v>
      </c>
    </row>
    <row r="8" spans="1:31" ht="15" customHeight="1" x14ac:dyDescent="0.3">
      <c r="B8" s="625" t="s">
        <v>179</v>
      </c>
      <c r="C8" s="96" t="s">
        <v>298</v>
      </c>
      <c r="D8" s="118"/>
      <c r="E8" s="98" t="str">
        <f>VLOOKUP($C8,'A3-Valores por defecto'!$B$59:$E$60,2,FALSE)</f>
        <v>Toneladas</v>
      </c>
      <c r="F8" s="97"/>
      <c r="G8" s="97"/>
      <c r="H8" s="97"/>
      <c r="I8" s="97"/>
      <c r="J8" s="97"/>
      <c r="K8" s="97"/>
      <c r="L8" s="97"/>
      <c r="M8" s="97"/>
      <c r="N8" s="97"/>
      <c r="O8" s="97"/>
      <c r="P8" s="97"/>
      <c r="Q8" s="97"/>
      <c r="R8" s="100">
        <f>SUM(F8:Q8)</f>
        <v>0</v>
      </c>
      <c r="S8" s="100">
        <f>COUNT(F8:Q8)</f>
        <v>0</v>
      </c>
      <c r="T8" s="100">
        <f>IF(S8&gt;1,AVERAGE(F8:Q8),0)</f>
        <v>0</v>
      </c>
      <c r="U8" s="100">
        <f>IF(S8&gt;1,STDEV(F8:Q8),0)</f>
        <v>0</v>
      </c>
      <c r="V8" s="98">
        <f>VLOOKUP($C8,'A3-Valores por defecto'!$B$59:$E$60,4,FALSE)</f>
        <v>0.73939999999999995</v>
      </c>
      <c r="W8" s="98" t="str">
        <f>VLOOKUP($C8,'A3-Valores por defecto'!$B$59:$E$60,3,FALSE)</f>
        <v>KgCO2eq/kg papel</v>
      </c>
      <c r="X8" s="100"/>
      <c r="Y8" s="100">
        <f>($R8*$V8)/1000</f>
        <v>0</v>
      </c>
      <c r="Z8" s="100">
        <v>0</v>
      </c>
      <c r="AA8" s="100">
        <v>0</v>
      </c>
      <c r="AB8" s="100"/>
      <c r="AC8" s="100"/>
      <c r="AD8" s="100"/>
      <c r="AE8" s="100">
        <f>Y8+AC8</f>
        <v>0</v>
      </c>
    </row>
    <row r="9" spans="1:31" ht="15" customHeight="1" x14ac:dyDescent="0.3">
      <c r="B9" s="627"/>
      <c r="C9" s="101" t="s">
        <v>297</v>
      </c>
      <c r="D9" s="119"/>
      <c r="E9" s="98" t="str">
        <f>VLOOKUP($C9,'A3-Valores por defecto'!$B$59:$E$60,2,FALSE)</f>
        <v>Toneladas</v>
      </c>
      <c r="F9" s="97"/>
      <c r="G9" s="97"/>
      <c r="H9" s="97"/>
      <c r="I9" s="97"/>
      <c r="J9" s="97"/>
      <c r="K9" s="97"/>
      <c r="L9" s="97"/>
      <c r="M9" s="97"/>
      <c r="N9" s="97"/>
      <c r="O9" s="97"/>
      <c r="P9" s="97"/>
      <c r="Q9" s="97"/>
      <c r="R9" s="100">
        <f>SUM(F9:Q9)</f>
        <v>0</v>
      </c>
      <c r="S9" s="100">
        <f>COUNT(F9:Q9)</f>
        <v>0</v>
      </c>
      <c r="T9" s="100">
        <f>IF(S9&gt;1,AVERAGE(F9:Q9),0)</f>
        <v>0</v>
      </c>
      <c r="U9" s="100">
        <f>IF(S9&gt;1,STDEV(F9:Q9),0)</f>
        <v>0</v>
      </c>
      <c r="V9" s="98">
        <f>VLOOKUP($C9,'A3-Valores por defecto'!$B$59:$E$60,4,FALSE)</f>
        <v>0.9194</v>
      </c>
      <c r="W9" s="98" t="str">
        <f>VLOOKUP($C9,'A3-Valores por defecto'!$B$59:$E$60,3,FALSE)</f>
        <v>KgCO2 eq/kg papel</v>
      </c>
      <c r="X9" s="100"/>
      <c r="Y9" s="100">
        <f>($R9*$V9)/1000</f>
        <v>0</v>
      </c>
      <c r="Z9" s="100">
        <v>0</v>
      </c>
      <c r="AA9" s="100">
        <v>0</v>
      </c>
      <c r="AB9" s="100"/>
      <c r="AC9" s="100"/>
      <c r="AD9" s="100"/>
      <c r="AE9" s="100">
        <f>Y9+AC9</f>
        <v>0</v>
      </c>
    </row>
    <row r="10" spans="1:31" ht="34.5" customHeight="1" x14ac:dyDescent="0.3">
      <c r="B10" s="89" t="s">
        <v>395</v>
      </c>
      <c r="C10" s="102" t="s">
        <v>264</v>
      </c>
      <c r="D10" s="120"/>
      <c r="E10" s="98" t="str">
        <f>VLOOKUP($C10,'A3-Valores por defecto'!$B$63:$G$63,2,FALSE)</f>
        <v>N° de pantallas plasma TFT</v>
      </c>
      <c r="F10" s="97"/>
      <c r="G10" s="97"/>
      <c r="H10" s="97"/>
      <c r="I10" s="97"/>
      <c r="J10" s="97"/>
      <c r="K10" s="97"/>
      <c r="L10" s="97"/>
      <c r="M10" s="97"/>
      <c r="N10" s="97"/>
      <c r="O10" s="97"/>
      <c r="P10" s="97"/>
      <c r="Q10" s="97"/>
      <c r="R10" s="100">
        <f>SUM(F10:Q10)</f>
        <v>0</v>
      </c>
      <c r="S10" s="100">
        <f>COUNT(F10:Q10)</f>
        <v>0</v>
      </c>
      <c r="T10" s="100">
        <f>IF(S10&gt;1,AVERAGE(F10:Q10),0)</f>
        <v>0</v>
      </c>
      <c r="U10" s="100">
        <f>IF(S10&gt;1,STDEV(F10:Q10),0)</f>
        <v>0</v>
      </c>
      <c r="V10" s="98">
        <v>0</v>
      </c>
      <c r="W10" s="98">
        <v>0</v>
      </c>
      <c r="X10" s="100"/>
      <c r="Y10" s="100"/>
      <c r="Z10" s="98">
        <f>VLOOKUP($C10,'A3-Valores por defecto'!$B$63:$G$63,4,FALSE)</f>
        <v>0.9</v>
      </c>
      <c r="AA10" s="103" t="str">
        <f>VLOOKUP($C10,'A3-Valores por defecto'!$B$63:$G$63,3,FALSE)</f>
        <v xml:space="preserve">g/m2 </v>
      </c>
      <c r="AB10" s="100">
        <f>($R10*Z10*'A3-Valores por defecto'!$G$63/1000)</f>
        <v>0</v>
      </c>
      <c r="AC10" s="100">
        <f>$AB10*'A3-Valores por defecto'!$B$138</f>
        <v>0</v>
      </c>
      <c r="AD10" s="100"/>
      <c r="AE10" s="100">
        <f>Y10+AC10</f>
        <v>0</v>
      </c>
    </row>
    <row r="11" spans="1:31" s="267" customFormat="1" ht="15" customHeight="1" x14ac:dyDescent="0.3">
      <c r="A11" s="266"/>
      <c r="B11" s="115" t="s">
        <v>665</v>
      </c>
      <c r="C11" s="102" t="s">
        <v>666</v>
      </c>
      <c r="D11" s="120"/>
      <c r="E11" s="98" t="str">
        <f>VLOOKUP($C$11,'A3-Valores por defecto'!$B$61:$E$61,2,FALSE)</f>
        <v>Metros cúbicos</v>
      </c>
      <c r="F11" s="97"/>
      <c r="G11" s="97"/>
      <c r="H11" s="97"/>
      <c r="I11" s="97"/>
      <c r="J11" s="97"/>
      <c r="K11" s="97"/>
      <c r="L11" s="97"/>
      <c r="M11" s="97"/>
      <c r="N11" s="97"/>
      <c r="O11" s="97"/>
      <c r="P11" s="97"/>
      <c r="Q11" s="97"/>
      <c r="R11" s="100">
        <f>SUM(F11:Q11)</f>
        <v>0</v>
      </c>
      <c r="S11" s="100">
        <f>COUNT(F11:Q11)</f>
        <v>0</v>
      </c>
      <c r="T11" s="116">
        <f>SUM(H11:S11)</f>
        <v>0</v>
      </c>
      <c r="U11" s="116">
        <f>COUNT(H11:S11)</f>
        <v>2</v>
      </c>
      <c r="V11" s="98">
        <f>VLOOKUP($C$11,'A3-Valores por defecto'!$B$61:$E$61,4,FALSE)</f>
        <v>0.14899999999999999</v>
      </c>
      <c r="W11" s="98" t="str">
        <f>VLOOKUP($C$11,'A3-Valores por defecto'!$B$61:$E$61,3,FALSE)</f>
        <v>KgCO2eq/m3</v>
      </c>
      <c r="X11" s="100"/>
      <c r="Y11" s="100"/>
      <c r="Z11" s="100">
        <v>0</v>
      </c>
      <c r="AA11" s="100">
        <v>0</v>
      </c>
      <c r="AB11" s="100">
        <f>($R11*Z11*'A3-Valores por defecto'!$G$63/1000)</f>
        <v>0</v>
      </c>
      <c r="AC11" s="100">
        <f>$AB11*'A3-Valores por defecto'!$B$138</f>
        <v>0</v>
      </c>
      <c r="AD11" s="100"/>
      <c r="AE11" s="100">
        <f>Y11+AC11</f>
        <v>0</v>
      </c>
    </row>
    <row r="12" spans="1:31" ht="15" customHeight="1" x14ac:dyDescent="0.3">
      <c r="B12" s="67" t="s">
        <v>396</v>
      </c>
      <c r="C12" s="51"/>
      <c r="D12" s="51"/>
      <c r="E12" s="61"/>
      <c r="F12" s="51"/>
      <c r="G12" s="51"/>
      <c r="H12" s="51"/>
      <c r="I12" s="51"/>
      <c r="J12" s="51"/>
      <c r="K12" s="51"/>
      <c r="L12" s="51"/>
      <c r="M12" s="51"/>
      <c r="N12" s="51"/>
      <c r="O12" s="51"/>
      <c r="P12" s="51"/>
      <c r="Q12" s="51"/>
      <c r="R12" s="62"/>
      <c r="S12" s="62"/>
      <c r="T12" s="62"/>
      <c r="U12" s="62"/>
      <c r="V12" s="62"/>
      <c r="W12" s="62"/>
      <c r="X12" s="62"/>
      <c r="Y12" s="62">
        <f>SUM(Y8:Y9)</f>
        <v>0</v>
      </c>
      <c r="Z12" s="62"/>
      <c r="AA12" s="62"/>
      <c r="AB12" s="62"/>
      <c r="AC12" s="62"/>
      <c r="AD12" s="62"/>
      <c r="AE12" s="62">
        <f>SUM(AE8:AE11)</f>
        <v>0</v>
      </c>
    </row>
    <row r="13" spans="1:31" ht="15.75" customHeight="1" x14ac:dyDescent="0.3"/>
    <row r="14" spans="1:31" ht="15.75" customHeight="1" x14ac:dyDescent="0.3"/>
    <row r="15" spans="1:31" ht="15.75" customHeight="1" x14ac:dyDescent="0.3"/>
    <row r="16" spans="1:31" ht="15.75" customHeight="1" x14ac:dyDescent="0.3"/>
    <row r="17" s="251" customFormat="1" ht="15.75" customHeight="1" x14ac:dyDescent="0.3"/>
    <row r="18" s="251" customFormat="1" ht="15.75" customHeight="1" x14ac:dyDescent="0.3"/>
    <row r="19" s="251" customFormat="1" ht="15.75" customHeight="1" x14ac:dyDescent="0.3"/>
    <row r="20" s="251" customFormat="1" ht="15.75" customHeight="1" x14ac:dyDescent="0.3"/>
    <row r="21" s="251" customFormat="1" ht="15.75" customHeight="1" x14ac:dyDescent="0.3"/>
    <row r="22" s="251" customFormat="1" ht="15.75" customHeight="1" x14ac:dyDescent="0.3"/>
    <row r="23" s="251" customFormat="1" ht="15.75" customHeight="1" x14ac:dyDescent="0.3"/>
    <row r="24" s="251" customFormat="1" ht="15.75" customHeight="1" x14ac:dyDescent="0.3"/>
    <row r="25" s="251" customFormat="1" ht="15.75" customHeight="1" x14ac:dyDescent="0.3"/>
    <row r="26" s="251" customFormat="1" ht="15.75" customHeight="1" x14ac:dyDescent="0.3"/>
    <row r="27" s="251" customFormat="1" ht="15.75" customHeight="1" x14ac:dyDescent="0.3"/>
    <row r="28" s="251" customFormat="1" ht="15.75" customHeight="1" x14ac:dyDescent="0.3"/>
    <row r="29" s="251" customFormat="1" ht="15.75" customHeight="1" x14ac:dyDescent="0.3"/>
    <row r="30" s="251" customFormat="1" ht="15.75" customHeight="1" x14ac:dyDescent="0.3"/>
    <row r="31" s="251" customFormat="1" ht="15.75" customHeight="1" x14ac:dyDescent="0.3"/>
    <row r="32" s="251" customFormat="1" ht="15.75" customHeight="1" x14ac:dyDescent="0.3"/>
    <row r="33" s="251" customFormat="1" ht="15.75" customHeight="1" x14ac:dyDescent="0.3"/>
    <row r="34" s="251" customFormat="1" ht="15.75" customHeight="1" x14ac:dyDescent="0.3"/>
    <row r="35" s="251" customFormat="1" ht="15.75" customHeight="1" x14ac:dyDescent="0.3"/>
    <row r="36" s="251" customFormat="1" ht="15.75" customHeight="1" x14ac:dyDescent="0.3"/>
    <row r="37" s="251" customFormat="1" ht="15.75" customHeight="1" x14ac:dyDescent="0.3"/>
    <row r="38" s="251" customFormat="1" ht="15.75" customHeight="1" x14ac:dyDescent="0.3"/>
    <row r="39" s="251" customFormat="1" ht="15.75" customHeight="1" x14ac:dyDescent="0.3"/>
    <row r="40" s="251" customFormat="1" ht="15.75" customHeight="1" x14ac:dyDescent="0.3"/>
    <row r="41" s="251" customFormat="1" ht="15.75" customHeight="1" x14ac:dyDescent="0.3"/>
    <row r="42" s="251" customFormat="1" ht="15.75" customHeight="1" x14ac:dyDescent="0.3"/>
    <row r="43" s="251" customFormat="1" ht="15.75" customHeight="1" x14ac:dyDescent="0.3"/>
    <row r="44" s="251" customFormat="1" ht="15.75" customHeight="1" x14ac:dyDescent="0.3"/>
    <row r="45" s="251" customFormat="1" ht="15.75" customHeight="1" x14ac:dyDescent="0.3"/>
    <row r="46" s="251" customFormat="1" ht="15.75" customHeight="1" x14ac:dyDescent="0.3"/>
    <row r="47" s="251" customFormat="1" ht="15.75" customHeight="1" x14ac:dyDescent="0.3"/>
    <row r="48" s="251" customFormat="1" ht="15.75" customHeight="1" x14ac:dyDescent="0.3"/>
    <row r="49" s="251" customFormat="1" ht="15.75" customHeight="1" x14ac:dyDescent="0.3"/>
    <row r="50" s="251" customFormat="1" ht="15.75" customHeight="1" x14ac:dyDescent="0.3"/>
    <row r="51" s="251" customFormat="1" ht="15.75" customHeight="1" x14ac:dyDescent="0.3"/>
    <row r="52" s="251" customFormat="1" ht="15.75" customHeight="1" x14ac:dyDescent="0.3"/>
    <row r="53" s="251" customFormat="1" ht="15.75" customHeight="1" x14ac:dyDescent="0.3"/>
    <row r="54" s="251" customFormat="1" ht="15.75" customHeight="1" x14ac:dyDescent="0.3"/>
    <row r="55" s="251" customFormat="1" ht="15.75" customHeight="1" x14ac:dyDescent="0.3"/>
    <row r="56" s="251" customFormat="1" ht="15.75" customHeight="1" x14ac:dyDescent="0.3"/>
    <row r="57" s="251" customFormat="1" ht="15.75" customHeight="1" x14ac:dyDescent="0.3"/>
    <row r="58" s="251" customFormat="1" ht="15.75" customHeight="1" x14ac:dyDescent="0.3"/>
    <row r="59" s="251" customFormat="1" ht="15.75" customHeight="1" x14ac:dyDescent="0.3"/>
    <row r="60" s="251" customFormat="1" ht="15.75" customHeight="1" x14ac:dyDescent="0.3"/>
    <row r="61" s="251" customFormat="1" ht="15.75" customHeight="1" x14ac:dyDescent="0.3"/>
    <row r="62" s="251" customFormat="1" ht="15.75" customHeight="1" x14ac:dyDescent="0.3"/>
    <row r="63" s="251" customFormat="1" ht="15.75" customHeight="1" x14ac:dyDescent="0.3"/>
    <row r="64" s="251" customFormat="1" ht="15.75" customHeight="1" x14ac:dyDescent="0.3"/>
    <row r="65" s="251" customFormat="1" ht="15.75" customHeight="1" x14ac:dyDescent="0.3"/>
    <row r="66" s="251" customFormat="1" ht="15.75" customHeight="1" x14ac:dyDescent="0.3"/>
    <row r="67" s="251" customFormat="1" ht="15.75" customHeight="1" x14ac:dyDescent="0.3"/>
    <row r="68" s="251" customFormat="1" ht="15.75" customHeight="1" x14ac:dyDescent="0.3"/>
    <row r="69" s="251" customFormat="1" ht="15.75" customHeight="1" x14ac:dyDescent="0.3"/>
    <row r="70" s="251" customFormat="1" ht="15.75" customHeight="1" x14ac:dyDescent="0.3"/>
    <row r="71" s="251" customFormat="1" ht="15.75" customHeight="1" x14ac:dyDescent="0.3"/>
    <row r="72" s="251" customFormat="1" ht="15.75" customHeight="1" x14ac:dyDescent="0.3"/>
    <row r="73" s="251" customFormat="1" ht="15.75" customHeight="1" x14ac:dyDescent="0.3"/>
    <row r="74" s="251" customFormat="1" ht="15.75" customHeight="1" x14ac:dyDescent="0.3"/>
    <row r="75" s="251" customFormat="1" ht="15.75" customHeight="1" x14ac:dyDescent="0.3"/>
    <row r="76" s="251" customFormat="1" ht="15.75" customHeight="1" x14ac:dyDescent="0.3"/>
    <row r="77" s="251" customFormat="1" ht="15.75" customHeight="1" x14ac:dyDescent="0.3"/>
    <row r="78" s="251" customFormat="1" ht="15.75" customHeight="1" x14ac:dyDescent="0.3"/>
    <row r="79" s="251" customFormat="1" ht="15.75" customHeight="1" x14ac:dyDescent="0.3"/>
    <row r="80" s="251" customFormat="1" ht="15.75" customHeight="1" x14ac:dyDescent="0.3"/>
    <row r="81" s="251" customFormat="1" ht="15.75" customHeight="1" x14ac:dyDescent="0.3"/>
    <row r="82" s="251" customFormat="1" ht="15.75" customHeight="1" x14ac:dyDescent="0.3"/>
    <row r="83" s="251" customFormat="1" ht="15.75" customHeight="1" x14ac:dyDescent="0.3"/>
    <row r="84" s="251" customFormat="1" ht="15.75" customHeight="1" x14ac:dyDescent="0.3"/>
    <row r="85" s="251" customFormat="1" ht="15.75" customHeight="1" x14ac:dyDescent="0.3"/>
    <row r="86" s="251" customFormat="1" ht="15.75" customHeight="1" x14ac:dyDescent="0.3"/>
    <row r="87" s="251" customFormat="1" ht="15.75" customHeight="1" x14ac:dyDescent="0.3"/>
    <row r="88" s="251" customFormat="1" ht="15.75" customHeight="1" x14ac:dyDescent="0.3"/>
    <row r="89" s="251" customFormat="1" ht="15.75" customHeight="1" x14ac:dyDescent="0.3"/>
    <row r="90" s="251" customFormat="1" ht="15.75" customHeight="1" x14ac:dyDescent="0.3"/>
    <row r="91" s="251" customFormat="1" ht="15.75" customHeight="1" x14ac:dyDescent="0.3"/>
    <row r="92" s="251" customFormat="1" ht="15.75" customHeight="1" x14ac:dyDescent="0.3"/>
    <row r="93" s="251" customFormat="1" ht="15.75" customHeight="1" x14ac:dyDescent="0.3"/>
    <row r="94" s="251" customFormat="1" ht="15.75" customHeight="1" x14ac:dyDescent="0.3"/>
    <row r="95" s="251" customFormat="1" ht="15.75" customHeight="1" x14ac:dyDescent="0.3"/>
    <row r="96" s="251" customFormat="1" ht="15.75" customHeight="1" x14ac:dyDescent="0.3"/>
    <row r="97" s="251" customFormat="1" ht="15.75" customHeight="1" x14ac:dyDescent="0.3"/>
    <row r="98" s="251" customFormat="1" ht="15.75" customHeight="1" x14ac:dyDescent="0.3"/>
    <row r="99" s="251" customFormat="1" ht="15.75" customHeight="1" x14ac:dyDescent="0.3"/>
    <row r="100" s="251" customFormat="1" ht="15.75" customHeight="1" x14ac:dyDescent="0.3"/>
    <row r="101" s="251" customFormat="1" ht="15.75" customHeight="1" x14ac:dyDescent="0.3"/>
    <row r="102" s="251" customFormat="1" ht="15.75" customHeight="1" x14ac:dyDescent="0.3"/>
    <row r="103" s="251" customFormat="1" ht="15.75" customHeight="1" x14ac:dyDescent="0.3"/>
    <row r="104" s="251" customFormat="1" ht="15.75" customHeight="1" x14ac:dyDescent="0.3"/>
    <row r="105" s="251" customFormat="1" ht="15.75" customHeight="1" x14ac:dyDescent="0.3"/>
    <row r="106" s="251" customFormat="1" ht="15.75" customHeight="1" x14ac:dyDescent="0.3"/>
    <row r="107" s="251" customFormat="1" ht="15.75" customHeight="1" x14ac:dyDescent="0.3"/>
    <row r="108" s="251" customFormat="1" ht="15.75" customHeight="1" x14ac:dyDescent="0.3"/>
    <row r="109" s="251" customFormat="1" ht="15.75" customHeight="1" x14ac:dyDescent="0.3"/>
    <row r="110" s="251" customFormat="1" ht="15.75" customHeight="1" x14ac:dyDescent="0.3"/>
    <row r="111" s="251" customFormat="1" ht="15.75" customHeight="1" x14ac:dyDescent="0.3"/>
    <row r="112" s="251" customFormat="1" ht="15.75" customHeight="1" x14ac:dyDescent="0.3"/>
    <row r="113" s="251" customFormat="1" ht="15.75" customHeight="1" x14ac:dyDescent="0.3"/>
    <row r="114" s="251" customFormat="1" ht="15.75" customHeight="1" x14ac:dyDescent="0.3"/>
    <row r="115" s="251" customFormat="1" ht="15.75" customHeight="1" x14ac:dyDescent="0.3"/>
    <row r="116" s="251" customFormat="1" ht="15.75" customHeight="1" x14ac:dyDescent="0.3"/>
    <row r="117" s="251" customFormat="1" ht="15.75" customHeight="1" x14ac:dyDescent="0.3"/>
    <row r="118" s="251" customFormat="1" ht="15.75" customHeight="1" x14ac:dyDescent="0.3"/>
    <row r="119" s="251" customFormat="1" ht="15.75" customHeight="1" x14ac:dyDescent="0.3"/>
    <row r="120" s="251" customFormat="1" ht="15.75" customHeight="1" x14ac:dyDescent="0.3"/>
    <row r="121" s="251" customFormat="1" ht="15.75" customHeight="1" x14ac:dyDescent="0.3"/>
    <row r="122" s="251" customFormat="1" ht="15.75" customHeight="1" x14ac:dyDescent="0.3"/>
    <row r="123" s="251" customFormat="1" ht="15.75" customHeight="1" x14ac:dyDescent="0.3"/>
    <row r="124" s="251" customFormat="1" ht="15.75" customHeight="1" x14ac:dyDescent="0.3"/>
    <row r="125" s="251" customFormat="1" ht="15.75" customHeight="1" x14ac:dyDescent="0.3"/>
    <row r="126" s="251" customFormat="1" ht="15.75" customHeight="1" x14ac:dyDescent="0.3"/>
    <row r="127" s="251" customFormat="1" ht="15.75" customHeight="1" x14ac:dyDescent="0.3"/>
    <row r="128" s="251" customFormat="1" ht="15.75" customHeight="1" x14ac:dyDescent="0.3"/>
    <row r="129" s="251" customFormat="1" ht="15.75" customHeight="1" x14ac:dyDescent="0.3"/>
    <row r="130" s="251" customFormat="1" ht="15.75" customHeight="1" x14ac:dyDescent="0.3"/>
    <row r="131" s="251" customFormat="1" ht="15.75" customHeight="1" x14ac:dyDescent="0.3"/>
    <row r="132" s="251" customFormat="1" ht="15.75" customHeight="1" x14ac:dyDescent="0.3"/>
    <row r="133" s="251" customFormat="1" ht="15.75" customHeight="1" x14ac:dyDescent="0.3"/>
    <row r="134" s="251" customFormat="1" ht="15.75" customHeight="1" x14ac:dyDescent="0.3"/>
    <row r="135" s="251" customFormat="1" ht="15.75" customHeight="1" x14ac:dyDescent="0.3"/>
    <row r="136" s="251" customFormat="1" ht="15.75" customHeight="1" x14ac:dyDescent="0.3"/>
    <row r="137" s="251" customFormat="1" ht="15.75" customHeight="1" x14ac:dyDescent="0.3"/>
    <row r="138" s="251" customFormat="1" ht="15.75" customHeight="1" x14ac:dyDescent="0.3"/>
    <row r="139" s="251" customFormat="1" ht="15.75" customHeight="1" x14ac:dyDescent="0.3"/>
    <row r="140" s="251" customFormat="1" ht="15.75" customHeight="1" x14ac:dyDescent="0.3"/>
    <row r="141" s="251" customFormat="1" ht="15.75" customHeight="1" x14ac:dyDescent="0.3"/>
    <row r="142" s="251" customFormat="1" ht="15.75" customHeight="1" x14ac:dyDescent="0.3"/>
    <row r="143" s="251" customFormat="1" ht="15.75" customHeight="1" x14ac:dyDescent="0.3"/>
    <row r="144" s="251" customFormat="1" ht="15.75" customHeight="1" x14ac:dyDescent="0.3"/>
    <row r="145" s="251" customFormat="1" ht="15.75" customHeight="1" x14ac:dyDescent="0.3"/>
    <row r="146" s="251" customFormat="1" ht="15.75" customHeight="1" x14ac:dyDescent="0.3"/>
    <row r="147" s="251" customFormat="1" ht="15.75" customHeight="1" x14ac:dyDescent="0.3"/>
    <row r="148" s="251" customFormat="1" ht="15.75" customHeight="1" x14ac:dyDescent="0.3"/>
    <row r="149" s="251" customFormat="1" ht="15.75" customHeight="1" x14ac:dyDescent="0.3"/>
    <row r="150" s="251" customFormat="1" ht="15.75" customHeight="1" x14ac:dyDescent="0.3"/>
    <row r="151" s="251" customFormat="1" ht="15.75" customHeight="1" x14ac:dyDescent="0.3"/>
    <row r="152" s="251" customFormat="1" ht="15.75" customHeight="1" x14ac:dyDescent="0.3"/>
    <row r="153" s="251" customFormat="1" ht="15.75" customHeight="1" x14ac:dyDescent="0.3"/>
    <row r="154" s="251" customFormat="1" ht="15.75" customHeight="1" x14ac:dyDescent="0.3"/>
    <row r="155" s="251" customFormat="1" ht="15.75" customHeight="1" x14ac:dyDescent="0.3"/>
    <row r="156" s="251" customFormat="1" ht="15.75" customHeight="1" x14ac:dyDescent="0.3"/>
    <row r="157" s="251" customFormat="1" ht="15.75" customHeight="1" x14ac:dyDescent="0.3"/>
    <row r="158" s="251" customFormat="1" ht="15.75" customHeight="1" x14ac:dyDescent="0.3"/>
    <row r="159" s="251" customFormat="1" ht="15.75" customHeight="1" x14ac:dyDescent="0.3"/>
    <row r="160" s="251" customFormat="1" ht="15.75" customHeight="1" x14ac:dyDescent="0.3"/>
    <row r="161" s="251" customFormat="1" ht="15.75" customHeight="1" x14ac:dyDescent="0.3"/>
    <row r="162" s="251" customFormat="1" ht="15.75" customHeight="1" x14ac:dyDescent="0.3"/>
    <row r="163" s="251" customFormat="1" ht="15.75" customHeight="1" x14ac:dyDescent="0.3"/>
    <row r="164" s="251" customFormat="1" ht="15.75" customHeight="1" x14ac:dyDescent="0.3"/>
    <row r="165" s="251" customFormat="1" ht="15.75" customHeight="1" x14ac:dyDescent="0.3"/>
    <row r="166" s="251" customFormat="1" ht="15.75" customHeight="1" x14ac:dyDescent="0.3"/>
    <row r="167" s="251" customFormat="1" ht="15.75" customHeight="1" x14ac:dyDescent="0.3"/>
    <row r="168" s="251" customFormat="1" ht="15.75" customHeight="1" x14ac:dyDescent="0.3"/>
    <row r="169" s="251" customFormat="1" ht="15.75" customHeight="1" x14ac:dyDescent="0.3"/>
    <row r="170" s="251" customFormat="1" ht="15.75" customHeight="1" x14ac:dyDescent="0.3"/>
    <row r="171" s="251" customFormat="1" ht="15.75" customHeight="1" x14ac:dyDescent="0.3"/>
    <row r="172" s="251" customFormat="1" ht="15.75" customHeight="1" x14ac:dyDescent="0.3"/>
    <row r="173" s="251" customFormat="1" ht="15.75" customHeight="1" x14ac:dyDescent="0.3"/>
    <row r="174" s="251" customFormat="1" ht="15.75" customHeight="1" x14ac:dyDescent="0.3"/>
    <row r="175" s="251" customFormat="1" ht="15.75" customHeight="1" x14ac:dyDescent="0.3"/>
    <row r="176" s="251" customFormat="1" ht="15.75" customHeight="1" x14ac:dyDescent="0.3"/>
    <row r="177" s="251" customFormat="1" ht="15.75" customHeight="1" x14ac:dyDescent="0.3"/>
    <row r="178" s="251" customFormat="1" ht="15.75" customHeight="1" x14ac:dyDescent="0.3"/>
    <row r="179" s="251" customFormat="1" ht="15.75" customHeight="1" x14ac:dyDescent="0.3"/>
    <row r="180" s="251" customFormat="1" ht="15.75" customHeight="1" x14ac:dyDescent="0.3"/>
    <row r="181" s="251" customFormat="1" ht="15.75" customHeight="1" x14ac:dyDescent="0.3"/>
    <row r="182" s="251" customFormat="1" ht="15.75" customHeight="1" x14ac:dyDescent="0.3"/>
    <row r="183" s="251" customFormat="1" ht="15.75" customHeight="1" x14ac:dyDescent="0.3"/>
    <row r="184" s="251" customFormat="1" ht="15.75" customHeight="1" x14ac:dyDescent="0.3"/>
    <row r="185" s="251" customFormat="1" ht="15.75" customHeight="1" x14ac:dyDescent="0.3"/>
    <row r="186" s="251" customFormat="1" ht="15.75" customHeight="1" x14ac:dyDescent="0.3"/>
    <row r="187" s="251" customFormat="1" ht="15.75" customHeight="1" x14ac:dyDescent="0.3"/>
    <row r="188" s="251" customFormat="1" ht="15.75" customHeight="1" x14ac:dyDescent="0.3"/>
    <row r="189" s="251" customFormat="1" ht="15.75" customHeight="1" x14ac:dyDescent="0.3"/>
    <row r="190" s="251" customFormat="1" ht="15.75" customHeight="1" x14ac:dyDescent="0.3"/>
    <row r="191" s="251" customFormat="1" ht="15.75" customHeight="1" x14ac:dyDescent="0.3"/>
    <row r="192" s="251" customFormat="1" ht="15.75" customHeight="1" x14ac:dyDescent="0.3"/>
    <row r="193" s="251" customFormat="1" ht="15.75" customHeight="1" x14ac:dyDescent="0.3"/>
    <row r="194" s="251" customFormat="1" ht="15.75" customHeight="1" x14ac:dyDescent="0.3"/>
    <row r="195" s="251" customFormat="1" ht="15.75" customHeight="1" x14ac:dyDescent="0.3"/>
    <row r="196" s="251" customFormat="1" ht="15.75" customHeight="1" x14ac:dyDescent="0.3"/>
    <row r="197" s="251" customFormat="1" ht="15.75" customHeight="1" x14ac:dyDescent="0.3"/>
    <row r="198" s="251" customFormat="1" ht="15.75" customHeight="1" x14ac:dyDescent="0.3"/>
    <row r="199" s="251" customFormat="1" ht="15.75" customHeight="1" x14ac:dyDescent="0.3"/>
    <row r="200" s="251" customFormat="1" ht="15.75" customHeight="1" x14ac:dyDescent="0.3"/>
    <row r="201" s="251" customFormat="1" ht="15.75" customHeight="1" x14ac:dyDescent="0.3"/>
    <row r="202" s="251" customFormat="1" ht="15.75" customHeight="1" x14ac:dyDescent="0.3"/>
    <row r="203" s="251" customFormat="1" ht="15.75" customHeight="1" x14ac:dyDescent="0.3"/>
    <row r="204" s="251" customFormat="1" ht="15.75" customHeight="1" x14ac:dyDescent="0.3"/>
    <row r="205" s="251" customFormat="1" ht="15.75" customHeight="1" x14ac:dyDescent="0.3"/>
    <row r="206" s="251" customFormat="1" ht="15.75" customHeight="1" x14ac:dyDescent="0.3"/>
    <row r="207" s="251" customFormat="1" ht="15.75" customHeight="1" x14ac:dyDescent="0.3"/>
    <row r="208" s="251" customFormat="1" ht="15.75" customHeight="1" x14ac:dyDescent="0.3"/>
    <row r="209" s="251" customFormat="1" ht="15.75" customHeight="1" x14ac:dyDescent="0.3"/>
    <row r="210" s="251" customFormat="1" ht="15.75" customHeight="1" x14ac:dyDescent="0.3"/>
    <row r="211" s="251" customFormat="1" ht="15.75" customHeight="1" x14ac:dyDescent="0.3"/>
    <row r="212" s="251" customFormat="1" ht="15.75" customHeight="1" x14ac:dyDescent="0.3"/>
    <row r="213" s="251" customFormat="1" ht="15.75" customHeight="1" x14ac:dyDescent="0.3"/>
    <row r="214" s="251" customFormat="1" ht="15.75" customHeight="1" x14ac:dyDescent="0.3"/>
    <row r="215" s="251" customFormat="1" ht="15.75" customHeight="1" x14ac:dyDescent="0.3"/>
    <row r="216" s="251" customFormat="1" ht="15.75" customHeight="1" x14ac:dyDescent="0.3"/>
    <row r="217" s="251" customFormat="1" ht="15.75" customHeight="1" x14ac:dyDescent="0.3"/>
    <row r="218" s="251" customFormat="1" ht="15.75" customHeight="1" x14ac:dyDescent="0.3"/>
    <row r="219" s="251" customFormat="1" ht="15.75" customHeight="1" x14ac:dyDescent="0.3"/>
    <row r="220" s="251" customFormat="1" ht="15.75" customHeight="1" x14ac:dyDescent="0.3"/>
    <row r="221" s="251" customFormat="1" ht="15.75" customHeight="1" x14ac:dyDescent="0.3"/>
    <row r="222" s="251" customFormat="1" ht="15.75" customHeight="1" x14ac:dyDescent="0.3"/>
    <row r="223" s="251" customFormat="1" ht="15.75" customHeight="1" x14ac:dyDescent="0.3"/>
    <row r="224" s="251" customFormat="1" ht="15.75" customHeight="1" x14ac:dyDescent="0.3"/>
    <row r="225" s="251" customFormat="1" ht="15.75" customHeight="1" x14ac:dyDescent="0.3"/>
    <row r="226" s="251" customFormat="1" ht="15.75" customHeight="1" x14ac:dyDescent="0.3"/>
    <row r="227" s="251" customFormat="1" ht="15.75" customHeight="1" x14ac:dyDescent="0.3"/>
    <row r="228" s="251" customFormat="1" ht="15.75" customHeight="1" x14ac:dyDescent="0.3"/>
    <row r="229" s="251" customFormat="1" ht="15.75" customHeight="1" x14ac:dyDescent="0.3"/>
    <row r="230" s="251" customFormat="1" ht="15.75" customHeight="1" x14ac:dyDescent="0.3"/>
    <row r="231" s="251" customFormat="1" ht="15.75" customHeight="1" x14ac:dyDescent="0.3"/>
    <row r="232" s="251" customFormat="1" ht="15.75" customHeight="1" x14ac:dyDescent="0.3"/>
    <row r="233" s="251" customFormat="1" ht="15.75" customHeight="1" x14ac:dyDescent="0.3"/>
    <row r="234" s="251" customFormat="1" ht="15.75" customHeight="1" x14ac:dyDescent="0.3"/>
    <row r="235" s="251" customFormat="1" ht="15.75" customHeight="1" x14ac:dyDescent="0.3"/>
    <row r="236" s="251" customFormat="1" ht="15.75" customHeight="1" x14ac:dyDescent="0.3"/>
    <row r="237" s="251" customFormat="1" ht="15.75" customHeight="1" x14ac:dyDescent="0.3"/>
    <row r="238" s="251" customFormat="1" ht="15.75" customHeight="1" x14ac:dyDescent="0.3"/>
    <row r="239" s="251" customFormat="1" ht="15.75" customHeight="1" x14ac:dyDescent="0.3"/>
    <row r="240" s="251" customFormat="1" ht="15.75" customHeight="1" x14ac:dyDescent="0.3"/>
    <row r="241" s="251" customFormat="1" ht="15.75" customHeight="1" x14ac:dyDescent="0.3"/>
    <row r="242" s="251" customFormat="1" ht="15.75" customHeight="1" x14ac:dyDescent="0.3"/>
    <row r="243" s="251" customFormat="1" ht="15.75" customHeight="1" x14ac:dyDescent="0.3"/>
    <row r="244" s="251" customFormat="1" ht="15.75" customHeight="1" x14ac:dyDescent="0.3"/>
    <row r="245" s="251" customFormat="1" ht="15.75" customHeight="1" x14ac:dyDescent="0.3"/>
    <row r="246" s="251" customFormat="1" ht="15.75" customHeight="1" x14ac:dyDescent="0.3"/>
    <row r="247" s="251" customFormat="1" ht="15.75" customHeight="1" x14ac:dyDescent="0.3"/>
    <row r="248" s="251" customFormat="1" ht="15.75" customHeight="1" x14ac:dyDescent="0.3"/>
    <row r="249" s="251" customFormat="1" ht="15.75" customHeight="1" x14ac:dyDescent="0.3"/>
    <row r="250" s="251" customFormat="1" ht="15.75" customHeight="1" x14ac:dyDescent="0.3"/>
    <row r="251" s="251" customFormat="1" ht="15.75" customHeight="1" x14ac:dyDescent="0.3"/>
    <row r="252" s="251" customFormat="1" ht="15.75" customHeight="1" x14ac:dyDescent="0.3"/>
    <row r="253" s="251" customFormat="1" ht="15.75" customHeight="1" x14ac:dyDescent="0.3"/>
    <row r="254" s="251" customFormat="1" ht="15.75" customHeight="1" x14ac:dyDescent="0.3"/>
    <row r="255" s="251" customFormat="1" ht="15.75" customHeight="1" x14ac:dyDescent="0.3"/>
    <row r="256" s="251" customFormat="1" ht="15.75" customHeight="1" x14ac:dyDescent="0.3"/>
    <row r="257" s="251" customFormat="1" ht="15.75" customHeight="1" x14ac:dyDescent="0.3"/>
    <row r="258" s="251" customFormat="1" ht="15.75" customHeight="1" x14ac:dyDescent="0.3"/>
    <row r="259" s="251" customFormat="1" ht="15.75" customHeight="1" x14ac:dyDescent="0.3"/>
    <row r="260" s="251" customFormat="1" ht="15.75" customHeight="1" x14ac:dyDescent="0.3"/>
    <row r="261" s="251" customFormat="1" ht="15.75" customHeight="1" x14ac:dyDescent="0.3"/>
    <row r="262" s="251" customFormat="1" ht="15.75" customHeight="1" x14ac:dyDescent="0.3"/>
    <row r="263" s="251" customFormat="1" ht="15.75" customHeight="1" x14ac:dyDescent="0.3"/>
    <row r="264" s="251" customFormat="1" ht="15.75" customHeight="1" x14ac:dyDescent="0.3"/>
    <row r="265" s="251" customFormat="1" ht="15.75" customHeight="1" x14ac:dyDescent="0.3"/>
    <row r="266" s="251" customFormat="1" ht="15.75" customHeight="1" x14ac:dyDescent="0.3"/>
    <row r="267" s="251" customFormat="1" ht="15.75" customHeight="1" x14ac:dyDescent="0.3"/>
    <row r="268" s="251" customFormat="1" ht="15.75" customHeight="1" x14ac:dyDescent="0.3"/>
    <row r="269" s="251" customFormat="1" ht="15.75" customHeight="1" x14ac:dyDescent="0.3"/>
    <row r="270" s="251" customFormat="1" ht="15.75" customHeight="1" x14ac:dyDescent="0.3"/>
    <row r="271" s="251" customFormat="1" ht="15.75" customHeight="1" x14ac:dyDescent="0.3"/>
    <row r="272" s="251" customFormat="1" ht="15.75" customHeight="1" x14ac:dyDescent="0.3"/>
    <row r="273" s="251" customFormat="1" ht="15.75" customHeight="1" x14ac:dyDescent="0.3"/>
    <row r="274" s="251" customFormat="1" ht="15.75" customHeight="1" x14ac:dyDescent="0.3"/>
    <row r="275" s="251" customFormat="1" ht="15.75" customHeight="1" x14ac:dyDescent="0.3"/>
    <row r="276" s="251" customFormat="1" ht="15.75" customHeight="1" x14ac:dyDescent="0.3"/>
    <row r="277" s="251" customFormat="1" ht="15.75" customHeight="1" x14ac:dyDescent="0.3"/>
    <row r="278" s="251" customFormat="1" ht="15.75" customHeight="1" x14ac:dyDescent="0.3"/>
    <row r="279" s="251" customFormat="1" ht="15.75" customHeight="1" x14ac:dyDescent="0.3"/>
    <row r="280" s="251" customFormat="1" ht="15.75" customHeight="1" x14ac:dyDescent="0.3"/>
    <row r="281" s="251" customFormat="1" ht="15.75" customHeight="1" x14ac:dyDescent="0.3"/>
    <row r="282" s="251" customFormat="1" ht="15.75" customHeight="1" x14ac:dyDescent="0.3"/>
    <row r="283" s="251" customFormat="1" ht="15.75" customHeight="1" x14ac:dyDescent="0.3"/>
    <row r="284" s="251" customFormat="1" ht="15.75" customHeight="1" x14ac:dyDescent="0.3"/>
    <row r="285" s="251" customFormat="1" ht="15.75" customHeight="1" x14ac:dyDescent="0.3"/>
    <row r="286" s="251" customFormat="1" ht="15.75" customHeight="1" x14ac:dyDescent="0.3"/>
    <row r="287" s="251" customFormat="1" ht="15.75" customHeight="1" x14ac:dyDescent="0.3"/>
    <row r="288" s="251" customFormat="1" ht="15.75" customHeight="1" x14ac:dyDescent="0.3"/>
    <row r="289" s="251" customFormat="1" ht="15.75" customHeight="1" x14ac:dyDescent="0.3"/>
    <row r="290" s="251" customFormat="1" ht="15.75" customHeight="1" x14ac:dyDescent="0.3"/>
    <row r="291" s="251" customFormat="1" ht="15.75" customHeight="1" x14ac:dyDescent="0.3"/>
    <row r="292" s="251" customFormat="1" ht="15.75" customHeight="1" x14ac:dyDescent="0.3"/>
    <row r="293" s="251" customFormat="1" ht="15.75" customHeight="1" x14ac:dyDescent="0.3"/>
    <row r="294" s="251" customFormat="1" ht="15.75" customHeight="1" x14ac:dyDescent="0.3"/>
    <row r="295" s="251" customFormat="1" ht="15.75" customHeight="1" x14ac:dyDescent="0.3"/>
    <row r="296" s="251" customFormat="1" ht="15.75" customHeight="1" x14ac:dyDescent="0.3"/>
    <row r="297" s="251" customFormat="1" ht="15.75" customHeight="1" x14ac:dyDescent="0.3"/>
    <row r="298" s="251" customFormat="1" ht="15.75" customHeight="1" x14ac:dyDescent="0.3"/>
    <row r="299" s="251" customFormat="1" ht="15.75" customHeight="1" x14ac:dyDescent="0.3"/>
    <row r="300" s="251" customFormat="1" ht="15.75" customHeight="1" x14ac:dyDescent="0.3"/>
    <row r="301" s="251" customFormat="1" ht="15.75" customHeight="1" x14ac:dyDescent="0.3"/>
    <row r="302" s="251" customFormat="1" ht="15.75" customHeight="1" x14ac:dyDescent="0.3"/>
    <row r="303" s="251" customFormat="1" ht="15.75" customHeight="1" x14ac:dyDescent="0.3"/>
    <row r="304" s="251" customFormat="1" ht="15.75" customHeight="1" x14ac:dyDescent="0.3"/>
    <row r="305" s="251" customFormat="1" ht="15.75" customHeight="1" x14ac:dyDescent="0.3"/>
    <row r="306" s="251" customFormat="1" ht="15.75" customHeight="1" x14ac:dyDescent="0.3"/>
    <row r="307" s="251" customFormat="1" ht="15.75" customHeight="1" x14ac:dyDescent="0.3"/>
    <row r="308" s="251" customFormat="1" ht="15.75" customHeight="1" x14ac:dyDescent="0.3"/>
    <row r="309" s="251" customFormat="1" ht="15.75" customHeight="1" x14ac:dyDescent="0.3"/>
    <row r="310" s="251" customFormat="1" ht="15.75" customHeight="1" x14ac:dyDescent="0.3"/>
    <row r="311" s="251" customFormat="1" ht="15.75" customHeight="1" x14ac:dyDescent="0.3"/>
    <row r="312" s="251" customFormat="1" ht="15.75" customHeight="1" x14ac:dyDescent="0.3"/>
    <row r="313" s="251" customFormat="1" ht="15.75" customHeight="1" x14ac:dyDescent="0.3"/>
    <row r="314" s="251" customFormat="1" ht="15.75" customHeight="1" x14ac:dyDescent="0.3"/>
    <row r="315" s="251" customFormat="1" ht="15.75" customHeight="1" x14ac:dyDescent="0.3"/>
    <row r="316" s="251" customFormat="1" ht="15.75" customHeight="1" x14ac:dyDescent="0.3"/>
    <row r="317" s="251" customFormat="1" ht="15.75" customHeight="1" x14ac:dyDescent="0.3"/>
    <row r="318" s="251" customFormat="1" ht="15.75" customHeight="1" x14ac:dyDescent="0.3"/>
    <row r="319" s="251" customFormat="1" ht="15.75" customHeight="1" x14ac:dyDescent="0.3"/>
    <row r="320" s="251" customFormat="1" ht="15.75" customHeight="1" x14ac:dyDescent="0.3"/>
    <row r="321" s="251" customFormat="1" ht="15.75" customHeight="1" x14ac:dyDescent="0.3"/>
    <row r="322" s="251" customFormat="1" ht="15.75" customHeight="1" x14ac:dyDescent="0.3"/>
    <row r="323" s="251" customFormat="1" ht="15.75" customHeight="1" x14ac:dyDescent="0.3"/>
    <row r="324" s="251" customFormat="1" ht="15.75" customHeight="1" x14ac:dyDescent="0.3"/>
    <row r="325" s="251" customFormat="1" ht="15.75" customHeight="1" x14ac:dyDescent="0.3"/>
    <row r="326" s="251" customFormat="1" ht="15.75" customHeight="1" x14ac:dyDescent="0.3"/>
    <row r="327" s="251" customFormat="1" ht="15.75" customHeight="1" x14ac:dyDescent="0.3"/>
    <row r="328" s="251" customFormat="1" ht="15.75" customHeight="1" x14ac:dyDescent="0.3"/>
    <row r="329" s="251" customFormat="1" ht="15.75" customHeight="1" x14ac:dyDescent="0.3"/>
    <row r="330" s="251" customFormat="1" ht="15.75" customHeight="1" x14ac:dyDescent="0.3"/>
    <row r="331" s="251" customFormat="1" ht="15.75" customHeight="1" x14ac:dyDescent="0.3"/>
    <row r="332" s="251" customFormat="1" ht="15.75" customHeight="1" x14ac:dyDescent="0.3"/>
    <row r="333" s="251" customFormat="1" ht="15.75" customHeight="1" x14ac:dyDescent="0.3"/>
    <row r="334" s="251" customFormat="1" ht="15.75" customHeight="1" x14ac:dyDescent="0.3"/>
    <row r="335" s="251" customFormat="1" ht="15.75" customHeight="1" x14ac:dyDescent="0.3"/>
    <row r="336" s="251" customFormat="1" ht="15.75" customHeight="1" x14ac:dyDescent="0.3"/>
    <row r="337" s="251" customFormat="1" ht="15.75" customHeight="1" x14ac:dyDescent="0.3"/>
    <row r="338" s="251" customFormat="1" ht="15.75" customHeight="1" x14ac:dyDescent="0.3"/>
    <row r="339" s="251" customFormat="1" ht="15.75" customHeight="1" x14ac:dyDescent="0.3"/>
    <row r="340" s="251" customFormat="1" ht="15.75" customHeight="1" x14ac:dyDescent="0.3"/>
    <row r="341" s="251" customFormat="1" ht="15.75" customHeight="1" x14ac:dyDescent="0.3"/>
    <row r="342" s="251" customFormat="1" ht="15.75" customHeight="1" x14ac:dyDescent="0.3"/>
    <row r="343" s="251" customFormat="1" ht="15.75" customHeight="1" x14ac:dyDescent="0.3"/>
    <row r="344" s="251" customFormat="1" ht="15.75" customHeight="1" x14ac:dyDescent="0.3"/>
    <row r="345" s="251" customFormat="1" ht="15.75" customHeight="1" x14ac:dyDescent="0.3"/>
    <row r="346" s="251" customFormat="1" ht="15.75" customHeight="1" x14ac:dyDescent="0.3"/>
    <row r="347" s="251" customFormat="1" ht="15.75" customHeight="1" x14ac:dyDescent="0.3"/>
    <row r="348" s="251" customFormat="1" ht="15.75" customHeight="1" x14ac:dyDescent="0.3"/>
    <row r="349" s="251" customFormat="1" ht="15.75" customHeight="1" x14ac:dyDescent="0.3"/>
    <row r="350" s="251" customFormat="1" ht="15.75" customHeight="1" x14ac:dyDescent="0.3"/>
    <row r="351" s="251" customFormat="1" ht="15.75" customHeight="1" x14ac:dyDescent="0.3"/>
    <row r="352" s="251" customFormat="1" ht="15.75" customHeight="1" x14ac:dyDescent="0.3"/>
    <row r="353" s="251" customFormat="1" ht="15.75" customHeight="1" x14ac:dyDescent="0.3"/>
    <row r="354" s="251" customFormat="1" ht="15.75" customHeight="1" x14ac:dyDescent="0.3"/>
    <row r="355" s="251" customFormat="1" ht="15.75" customHeight="1" x14ac:dyDescent="0.3"/>
    <row r="356" s="251" customFormat="1" ht="15.75" customHeight="1" x14ac:dyDescent="0.3"/>
    <row r="357" s="251" customFormat="1" ht="15.75" customHeight="1" x14ac:dyDescent="0.3"/>
    <row r="358" s="251" customFormat="1" ht="15.75" customHeight="1" x14ac:dyDescent="0.3"/>
    <row r="359" s="251" customFormat="1" ht="15.75" customHeight="1" x14ac:dyDescent="0.3"/>
    <row r="360" s="251" customFormat="1" ht="15.75" customHeight="1" x14ac:dyDescent="0.3"/>
    <row r="361" s="251" customFormat="1" ht="15.75" customHeight="1" x14ac:dyDescent="0.3"/>
    <row r="362" s="251" customFormat="1" ht="15.75" customHeight="1" x14ac:dyDescent="0.3"/>
    <row r="363" s="251" customFormat="1" ht="15.75" customHeight="1" x14ac:dyDescent="0.3"/>
    <row r="364" s="251" customFormat="1" ht="15.75" customHeight="1" x14ac:dyDescent="0.3"/>
    <row r="365" s="251" customFormat="1" ht="15.75" customHeight="1" x14ac:dyDescent="0.3"/>
    <row r="366" s="251" customFormat="1" ht="15.75" customHeight="1" x14ac:dyDescent="0.3"/>
    <row r="367" s="251" customFormat="1" ht="15.75" customHeight="1" x14ac:dyDescent="0.3"/>
    <row r="368" s="251" customFormat="1" ht="15.75" customHeight="1" x14ac:dyDescent="0.3"/>
    <row r="369" s="251" customFormat="1" ht="15.75" customHeight="1" x14ac:dyDescent="0.3"/>
    <row r="370" s="251" customFormat="1" ht="15.75" customHeight="1" x14ac:dyDescent="0.3"/>
    <row r="371" s="251" customFormat="1" ht="15.75" customHeight="1" x14ac:dyDescent="0.3"/>
    <row r="372" s="251" customFormat="1" ht="15.75" customHeight="1" x14ac:dyDescent="0.3"/>
    <row r="373" s="251" customFormat="1" ht="15.75" customHeight="1" x14ac:dyDescent="0.3"/>
    <row r="374" s="251" customFormat="1" ht="15.75" customHeight="1" x14ac:dyDescent="0.3"/>
    <row r="375" s="251" customFormat="1" ht="15.75" customHeight="1" x14ac:dyDescent="0.3"/>
    <row r="376" s="251" customFormat="1" ht="15.75" customHeight="1" x14ac:dyDescent="0.3"/>
    <row r="377" s="251" customFormat="1" ht="15.75" customHeight="1" x14ac:dyDescent="0.3"/>
    <row r="378" s="251" customFormat="1" ht="15.75" customHeight="1" x14ac:dyDescent="0.3"/>
    <row r="379" s="251" customFormat="1" ht="15.75" customHeight="1" x14ac:dyDescent="0.3"/>
    <row r="380" s="251" customFormat="1" ht="15.75" customHeight="1" x14ac:dyDescent="0.3"/>
    <row r="381" s="251" customFormat="1" ht="15.75" customHeight="1" x14ac:dyDescent="0.3"/>
    <row r="382" s="251" customFormat="1" ht="15.75" customHeight="1" x14ac:dyDescent="0.3"/>
    <row r="383" s="251" customFormat="1" ht="15.75" customHeight="1" x14ac:dyDescent="0.3"/>
    <row r="384" s="251" customFormat="1" ht="15.75" customHeight="1" x14ac:dyDescent="0.3"/>
    <row r="385" s="251" customFormat="1" ht="15.75" customHeight="1" x14ac:dyDescent="0.3"/>
    <row r="386" s="251" customFormat="1" ht="15.75" customHeight="1" x14ac:dyDescent="0.3"/>
    <row r="387" s="251" customFormat="1" ht="15.75" customHeight="1" x14ac:dyDescent="0.3"/>
    <row r="388" s="251" customFormat="1" ht="15.75" customHeight="1" x14ac:dyDescent="0.3"/>
    <row r="389" s="251" customFormat="1" ht="15.75" customHeight="1" x14ac:dyDescent="0.3"/>
    <row r="390" s="251" customFormat="1" ht="15.75" customHeight="1" x14ac:dyDescent="0.3"/>
    <row r="391" s="251" customFormat="1" ht="15.75" customHeight="1" x14ac:dyDescent="0.3"/>
    <row r="392" s="251" customFormat="1" ht="15.75" customHeight="1" x14ac:dyDescent="0.3"/>
    <row r="393" s="251" customFormat="1" ht="15.75" customHeight="1" x14ac:dyDescent="0.3"/>
    <row r="394" s="251" customFormat="1" ht="15.75" customHeight="1" x14ac:dyDescent="0.3"/>
    <row r="395" s="251" customFormat="1" ht="15.75" customHeight="1" x14ac:dyDescent="0.3"/>
    <row r="396" s="251" customFormat="1" ht="15.75" customHeight="1" x14ac:dyDescent="0.3"/>
    <row r="397" s="251" customFormat="1" ht="15.75" customHeight="1" x14ac:dyDescent="0.3"/>
    <row r="398" s="251" customFormat="1" ht="15.75" customHeight="1" x14ac:dyDescent="0.3"/>
    <row r="399" s="251" customFormat="1" ht="15.75" customHeight="1" x14ac:dyDescent="0.3"/>
    <row r="400" s="251" customFormat="1" ht="15.75" customHeight="1" x14ac:dyDescent="0.3"/>
    <row r="401" s="251" customFormat="1" ht="15.75" customHeight="1" x14ac:dyDescent="0.3"/>
    <row r="402" s="251" customFormat="1" ht="15.75" customHeight="1" x14ac:dyDescent="0.3"/>
    <row r="403" s="251" customFormat="1" ht="15.75" customHeight="1" x14ac:dyDescent="0.3"/>
    <row r="404" s="251" customFormat="1" ht="15.75" customHeight="1" x14ac:dyDescent="0.3"/>
    <row r="405" s="251" customFormat="1" ht="15.75" customHeight="1" x14ac:dyDescent="0.3"/>
    <row r="406" s="251" customFormat="1" ht="15.75" customHeight="1" x14ac:dyDescent="0.3"/>
    <row r="407" s="251" customFormat="1" ht="15.75" customHeight="1" x14ac:dyDescent="0.3"/>
    <row r="408" s="251" customFormat="1" ht="15.75" customHeight="1" x14ac:dyDescent="0.3"/>
    <row r="409" s="251" customFormat="1" ht="15.75" customHeight="1" x14ac:dyDescent="0.3"/>
    <row r="410" s="251" customFormat="1" ht="15.75" customHeight="1" x14ac:dyDescent="0.3"/>
    <row r="411" s="251" customFormat="1" ht="15.75" customHeight="1" x14ac:dyDescent="0.3"/>
    <row r="412" s="251" customFormat="1" ht="15.75" customHeight="1" x14ac:dyDescent="0.3"/>
    <row r="413" s="251" customFormat="1" ht="15.75" customHeight="1" x14ac:dyDescent="0.3"/>
    <row r="414" s="251" customFormat="1" ht="15.75" customHeight="1" x14ac:dyDescent="0.3"/>
    <row r="415" s="251" customFormat="1" ht="15.75" customHeight="1" x14ac:dyDescent="0.3"/>
    <row r="416" s="251" customFormat="1" ht="15.75" customHeight="1" x14ac:dyDescent="0.3"/>
    <row r="417" s="251" customFormat="1" ht="15.75" customHeight="1" x14ac:dyDescent="0.3"/>
    <row r="418" s="251" customFormat="1" ht="15.75" customHeight="1" x14ac:dyDescent="0.3"/>
    <row r="419" s="251" customFormat="1" ht="15.75" customHeight="1" x14ac:dyDescent="0.3"/>
    <row r="420" s="251" customFormat="1" ht="15.75" customHeight="1" x14ac:dyDescent="0.3"/>
    <row r="421" s="251" customFormat="1" ht="15.75" customHeight="1" x14ac:dyDescent="0.3"/>
    <row r="422" s="251" customFormat="1" ht="15.75" customHeight="1" x14ac:dyDescent="0.3"/>
    <row r="423" s="251" customFormat="1" ht="15.75" customHeight="1" x14ac:dyDescent="0.3"/>
    <row r="424" s="251" customFormat="1" ht="15.75" customHeight="1" x14ac:dyDescent="0.3"/>
    <row r="425" s="251" customFormat="1" ht="15.75" customHeight="1" x14ac:dyDescent="0.3"/>
    <row r="426" s="251" customFormat="1" ht="15.75" customHeight="1" x14ac:dyDescent="0.3"/>
    <row r="427" s="251" customFormat="1" ht="15.75" customHeight="1" x14ac:dyDescent="0.3"/>
    <row r="428" s="251" customFormat="1" ht="15.75" customHeight="1" x14ac:dyDescent="0.3"/>
    <row r="429" s="251" customFormat="1" ht="15.75" customHeight="1" x14ac:dyDescent="0.3"/>
    <row r="430" s="251" customFormat="1" ht="15.75" customHeight="1" x14ac:dyDescent="0.3"/>
    <row r="431" s="251" customFormat="1" ht="15.75" customHeight="1" x14ac:dyDescent="0.3"/>
    <row r="432" s="251" customFormat="1" ht="15.75" customHeight="1" x14ac:dyDescent="0.3"/>
    <row r="433" s="251" customFormat="1" ht="15.75" customHeight="1" x14ac:dyDescent="0.3"/>
    <row r="434" s="251" customFormat="1" ht="15.75" customHeight="1" x14ac:dyDescent="0.3"/>
    <row r="435" s="251" customFormat="1" ht="15.75" customHeight="1" x14ac:dyDescent="0.3"/>
    <row r="436" s="251" customFormat="1" ht="15.75" customHeight="1" x14ac:dyDescent="0.3"/>
    <row r="437" s="251" customFormat="1" ht="15.75" customHeight="1" x14ac:dyDescent="0.3"/>
    <row r="438" s="251" customFormat="1" ht="15.75" customHeight="1" x14ac:dyDescent="0.3"/>
    <row r="439" s="251" customFormat="1" ht="15.75" customHeight="1" x14ac:dyDescent="0.3"/>
    <row r="440" s="251" customFormat="1" ht="15.75" customHeight="1" x14ac:dyDescent="0.3"/>
    <row r="441" s="251" customFormat="1" ht="15.75" customHeight="1" x14ac:dyDescent="0.3"/>
    <row r="442" s="251" customFormat="1" ht="15.75" customHeight="1" x14ac:dyDescent="0.3"/>
    <row r="443" s="251" customFormat="1" ht="15.75" customHeight="1" x14ac:dyDescent="0.3"/>
    <row r="444" s="251" customFormat="1" ht="15.75" customHeight="1" x14ac:dyDescent="0.3"/>
    <row r="445" s="251" customFormat="1" ht="15.75" customHeight="1" x14ac:dyDescent="0.3"/>
    <row r="446" s="251" customFormat="1" ht="15.75" customHeight="1" x14ac:dyDescent="0.3"/>
    <row r="447" s="251" customFormat="1" ht="15.75" customHeight="1" x14ac:dyDescent="0.3"/>
    <row r="448" s="251" customFormat="1" ht="15.75" customHeight="1" x14ac:dyDescent="0.3"/>
    <row r="449" s="251" customFormat="1" ht="15.75" customHeight="1" x14ac:dyDescent="0.3"/>
    <row r="450" s="251" customFormat="1" ht="15.75" customHeight="1" x14ac:dyDescent="0.3"/>
    <row r="451" s="251" customFormat="1" ht="15.75" customHeight="1" x14ac:dyDescent="0.3"/>
    <row r="452" s="251" customFormat="1" ht="15.75" customHeight="1" x14ac:dyDescent="0.3"/>
    <row r="453" s="251" customFormat="1" ht="15.75" customHeight="1" x14ac:dyDescent="0.3"/>
    <row r="454" s="251" customFormat="1" ht="15.75" customHeight="1" x14ac:dyDescent="0.3"/>
    <row r="455" s="251" customFormat="1" ht="15.75" customHeight="1" x14ac:dyDescent="0.3"/>
    <row r="456" s="251" customFormat="1" ht="15.75" customHeight="1" x14ac:dyDescent="0.3"/>
    <row r="457" s="251" customFormat="1" ht="15.75" customHeight="1" x14ac:dyDescent="0.3"/>
    <row r="458" s="251" customFormat="1" ht="15.75" customHeight="1" x14ac:dyDescent="0.3"/>
    <row r="459" s="251" customFormat="1" ht="15.75" customHeight="1" x14ac:dyDescent="0.3"/>
    <row r="460" s="251" customFormat="1" ht="15.75" customHeight="1" x14ac:dyDescent="0.3"/>
    <row r="461" s="251" customFormat="1" ht="15.75" customHeight="1" x14ac:dyDescent="0.3"/>
    <row r="462" s="251" customFormat="1" ht="15.75" customHeight="1" x14ac:dyDescent="0.3"/>
    <row r="463" s="251" customFormat="1" ht="15.75" customHeight="1" x14ac:dyDescent="0.3"/>
    <row r="464" s="251" customFormat="1" ht="15.75" customHeight="1" x14ac:dyDescent="0.3"/>
    <row r="465" s="251" customFormat="1" ht="15.75" customHeight="1" x14ac:dyDescent="0.3"/>
    <row r="466" s="251" customFormat="1" ht="15.75" customHeight="1" x14ac:dyDescent="0.3"/>
    <row r="467" s="251" customFormat="1" ht="15.75" customHeight="1" x14ac:dyDescent="0.3"/>
    <row r="468" s="251" customFormat="1" ht="15.75" customHeight="1" x14ac:dyDescent="0.3"/>
    <row r="469" s="251" customFormat="1" ht="15.75" customHeight="1" x14ac:dyDescent="0.3"/>
    <row r="470" s="251" customFormat="1" ht="15.75" customHeight="1" x14ac:dyDescent="0.3"/>
    <row r="471" s="251" customFormat="1" ht="15.75" customHeight="1" x14ac:dyDescent="0.3"/>
    <row r="472" s="251" customFormat="1" ht="15.75" customHeight="1" x14ac:dyDescent="0.3"/>
    <row r="473" s="251" customFormat="1" ht="15.75" customHeight="1" x14ac:dyDescent="0.3"/>
    <row r="474" s="251" customFormat="1" ht="15.75" customHeight="1" x14ac:dyDescent="0.3"/>
    <row r="475" s="251" customFormat="1" ht="15.75" customHeight="1" x14ac:dyDescent="0.3"/>
    <row r="476" s="251" customFormat="1" ht="15.75" customHeight="1" x14ac:dyDescent="0.3"/>
    <row r="477" s="251" customFormat="1" ht="15.75" customHeight="1" x14ac:dyDescent="0.3"/>
    <row r="478" s="251" customFormat="1" ht="15.75" customHeight="1" x14ac:dyDescent="0.3"/>
    <row r="479" s="251" customFormat="1" ht="15.75" customHeight="1" x14ac:dyDescent="0.3"/>
    <row r="480" s="251" customFormat="1" ht="15.75" customHeight="1" x14ac:dyDescent="0.3"/>
    <row r="481" s="251" customFormat="1" ht="15.75" customHeight="1" x14ac:dyDescent="0.3"/>
    <row r="482" s="251" customFormat="1" ht="15.75" customHeight="1" x14ac:dyDescent="0.3"/>
    <row r="483" s="251" customFormat="1" ht="15.75" customHeight="1" x14ac:dyDescent="0.3"/>
    <row r="484" s="251" customFormat="1" ht="15.75" customHeight="1" x14ac:dyDescent="0.3"/>
    <row r="485" s="251" customFormat="1" ht="15.75" customHeight="1" x14ac:dyDescent="0.3"/>
    <row r="486" s="251" customFormat="1" ht="15.75" customHeight="1" x14ac:dyDescent="0.3"/>
    <row r="487" s="251" customFormat="1" ht="15.75" customHeight="1" x14ac:dyDescent="0.3"/>
    <row r="488" s="251" customFormat="1" ht="15.75" customHeight="1" x14ac:dyDescent="0.3"/>
    <row r="489" s="251" customFormat="1" ht="15.75" customHeight="1" x14ac:dyDescent="0.3"/>
    <row r="490" s="251" customFormat="1" ht="15.75" customHeight="1" x14ac:dyDescent="0.3"/>
    <row r="491" s="251" customFormat="1" ht="15.75" customHeight="1" x14ac:dyDescent="0.3"/>
    <row r="492" s="251" customFormat="1" ht="15.75" customHeight="1" x14ac:dyDescent="0.3"/>
    <row r="493" s="251" customFormat="1" ht="15.75" customHeight="1" x14ac:dyDescent="0.3"/>
    <row r="494" s="251" customFormat="1" ht="15.75" customHeight="1" x14ac:dyDescent="0.3"/>
    <row r="495" s="251" customFormat="1" ht="15.75" customHeight="1" x14ac:dyDescent="0.3"/>
    <row r="496" s="251" customFormat="1" ht="15.75" customHeight="1" x14ac:dyDescent="0.3"/>
    <row r="497" s="251" customFormat="1" ht="15.75" customHeight="1" x14ac:dyDescent="0.3"/>
    <row r="498" s="251" customFormat="1" ht="15.75" customHeight="1" x14ac:dyDescent="0.3"/>
    <row r="499" s="251" customFormat="1" ht="15.75" customHeight="1" x14ac:dyDescent="0.3"/>
    <row r="500" s="251" customFormat="1" ht="15.75" customHeight="1" x14ac:dyDescent="0.3"/>
    <row r="501" s="251" customFormat="1" ht="15.75" customHeight="1" x14ac:dyDescent="0.3"/>
    <row r="502" s="251" customFormat="1" ht="15.75" customHeight="1" x14ac:dyDescent="0.3"/>
    <row r="503" s="251" customFormat="1" ht="15.75" customHeight="1" x14ac:dyDescent="0.3"/>
    <row r="504" s="251" customFormat="1" ht="15.75" customHeight="1" x14ac:dyDescent="0.3"/>
    <row r="505" s="251" customFormat="1" ht="15.75" customHeight="1" x14ac:dyDescent="0.3"/>
    <row r="506" s="251" customFormat="1" ht="15.75" customHeight="1" x14ac:dyDescent="0.3"/>
    <row r="507" s="251" customFormat="1" ht="15.75" customHeight="1" x14ac:dyDescent="0.3"/>
    <row r="508" s="251" customFormat="1" ht="15.75" customHeight="1" x14ac:dyDescent="0.3"/>
    <row r="509" s="251" customFormat="1" ht="15.75" customHeight="1" x14ac:dyDescent="0.3"/>
    <row r="510" s="251" customFormat="1" ht="15.75" customHeight="1" x14ac:dyDescent="0.3"/>
    <row r="511" s="251" customFormat="1" ht="15.75" customHeight="1" x14ac:dyDescent="0.3"/>
    <row r="512" s="251" customFormat="1" ht="15.75" customHeight="1" x14ac:dyDescent="0.3"/>
    <row r="513" s="251" customFormat="1" ht="15.75" customHeight="1" x14ac:dyDescent="0.3"/>
    <row r="514" s="251" customFormat="1" ht="15.75" customHeight="1" x14ac:dyDescent="0.3"/>
    <row r="515" s="251" customFormat="1" ht="15.75" customHeight="1" x14ac:dyDescent="0.3"/>
    <row r="516" s="251" customFormat="1" ht="15.75" customHeight="1" x14ac:dyDescent="0.3"/>
    <row r="517" s="251" customFormat="1" ht="15.75" customHeight="1" x14ac:dyDescent="0.3"/>
    <row r="518" s="251" customFormat="1" ht="15.75" customHeight="1" x14ac:dyDescent="0.3"/>
    <row r="519" s="251" customFormat="1" ht="15.75" customHeight="1" x14ac:dyDescent="0.3"/>
    <row r="520" s="251" customFormat="1" ht="15.75" customHeight="1" x14ac:dyDescent="0.3"/>
    <row r="521" s="251" customFormat="1" ht="15.75" customHeight="1" x14ac:dyDescent="0.3"/>
    <row r="522" s="251" customFormat="1" ht="15.75" customHeight="1" x14ac:dyDescent="0.3"/>
    <row r="523" s="251" customFormat="1" ht="15.75" customHeight="1" x14ac:dyDescent="0.3"/>
    <row r="524" s="251" customFormat="1" ht="15.75" customHeight="1" x14ac:dyDescent="0.3"/>
    <row r="525" s="251" customFormat="1" ht="15.75" customHeight="1" x14ac:dyDescent="0.3"/>
    <row r="526" s="251" customFormat="1" ht="15.75" customHeight="1" x14ac:dyDescent="0.3"/>
    <row r="527" s="251" customFormat="1" ht="15.75" customHeight="1" x14ac:dyDescent="0.3"/>
    <row r="528" s="251" customFormat="1" ht="15.75" customHeight="1" x14ac:dyDescent="0.3"/>
    <row r="529" s="251" customFormat="1" ht="15.75" customHeight="1" x14ac:dyDescent="0.3"/>
    <row r="530" s="251" customFormat="1" ht="15.75" customHeight="1" x14ac:dyDescent="0.3"/>
    <row r="531" s="251" customFormat="1" ht="15.75" customHeight="1" x14ac:dyDescent="0.3"/>
    <row r="532" s="251" customFormat="1" ht="15.75" customHeight="1" x14ac:dyDescent="0.3"/>
    <row r="533" s="251" customFormat="1" ht="15.75" customHeight="1" x14ac:dyDescent="0.3"/>
    <row r="534" s="251" customFormat="1" ht="15.75" customHeight="1" x14ac:dyDescent="0.3"/>
    <row r="535" s="251" customFormat="1" ht="15.75" customHeight="1" x14ac:dyDescent="0.3"/>
    <row r="536" s="251" customFormat="1" ht="15.75" customHeight="1" x14ac:dyDescent="0.3"/>
    <row r="537" s="251" customFormat="1" ht="15.75" customHeight="1" x14ac:dyDescent="0.3"/>
    <row r="538" s="251" customFormat="1" ht="15.75" customHeight="1" x14ac:dyDescent="0.3"/>
    <row r="539" s="251" customFormat="1" ht="15.75" customHeight="1" x14ac:dyDescent="0.3"/>
    <row r="540" s="251" customFormat="1" ht="15.75" customHeight="1" x14ac:dyDescent="0.3"/>
    <row r="541" s="251" customFormat="1" ht="15.75" customHeight="1" x14ac:dyDescent="0.3"/>
    <row r="542" s="251" customFormat="1" ht="15.75" customHeight="1" x14ac:dyDescent="0.3"/>
    <row r="543" s="251" customFormat="1" ht="15.75" customHeight="1" x14ac:dyDescent="0.3"/>
    <row r="544" s="251" customFormat="1" ht="15.75" customHeight="1" x14ac:dyDescent="0.3"/>
    <row r="545" s="251" customFormat="1" ht="15.75" customHeight="1" x14ac:dyDescent="0.3"/>
    <row r="546" s="251" customFormat="1" ht="15.75" customHeight="1" x14ac:dyDescent="0.3"/>
    <row r="547" s="251" customFormat="1" ht="15.75" customHeight="1" x14ac:dyDescent="0.3"/>
    <row r="548" s="251" customFormat="1" ht="15.75" customHeight="1" x14ac:dyDescent="0.3"/>
    <row r="549" s="251" customFormat="1" ht="15.75" customHeight="1" x14ac:dyDescent="0.3"/>
    <row r="550" s="251" customFormat="1" ht="15.75" customHeight="1" x14ac:dyDescent="0.3"/>
    <row r="551" s="251" customFormat="1" ht="15.75" customHeight="1" x14ac:dyDescent="0.3"/>
    <row r="552" s="251" customFormat="1" ht="15.75" customHeight="1" x14ac:dyDescent="0.3"/>
    <row r="553" s="251" customFormat="1" ht="15.75" customHeight="1" x14ac:dyDescent="0.3"/>
    <row r="554" s="251" customFormat="1" ht="15.75" customHeight="1" x14ac:dyDescent="0.3"/>
    <row r="555" s="251" customFormat="1" ht="15.75" customHeight="1" x14ac:dyDescent="0.3"/>
    <row r="556" s="251" customFormat="1" ht="15.75" customHeight="1" x14ac:dyDescent="0.3"/>
    <row r="557" s="251" customFormat="1" ht="15.75" customHeight="1" x14ac:dyDescent="0.3"/>
    <row r="558" s="251" customFormat="1" ht="15.75" customHeight="1" x14ac:dyDescent="0.3"/>
    <row r="559" s="251" customFormat="1" ht="15.75" customHeight="1" x14ac:dyDescent="0.3"/>
    <row r="560" s="251" customFormat="1" ht="15.75" customHeight="1" x14ac:dyDescent="0.3"/>
    <row r="561" s="251" customFormat="1" ht="15.75" customHeight="1" x14ac:dyDescent="0.3"/>
    <row r="562" s="251" customFormat="1" ht="15.75" customHeight="1" x14ac:dyDescent="0.3"/>
    <row r="563" s="251" customFormat="1" ht="15.75" customHeight="1" x14ac:dyDescent="0.3"/>
    <row r="564" s="251" customFormat="1" ht="15.75" customHeight="1" x14ac:dyDescent="0.3"/>
    <row r="565" s="251" customFormat="1" ht="15.75" customHeight="1" x14ac:dyDescent="0.3"/>
    <row r="566" s="251" customFormat="1" ht="15.75" customHeight="1" x14ac:dyDescent="0.3"/>
    <row r="567" s="251" customFormat="1" ht="15.75" customHeight="1" x14ac:dyDescent="0.3"/>
    <row r="568" s="251" customFormat="1" ht="15.75" customHeight="1" x14ac:dyDescent="0.3"/>
    <row r="569" s="251" customFormat="1" ht="15.75" customHeight="1" x14ac:dyDescent="0.3"/>
    <row r="570" s="251" customFormat="1" ht="15.75" customHeight="1" x14ac:dyDescent="0.3"/>
    <row r="571" s="251" customFormat="1" ht="15.75" customHeight="1" x14ac:dyDescent="0.3"/>
    <row r="572" s="251" customFormat="1" ht="15.75" customHeight="1" x14ac:dyDescent="0.3"/>
    <row r="573" s="251" customFormat="1" ht="15.75" customHeight="1" x14ac:dyDescent="0.3"/>
    <row r="574" s="251" customFormat="1" ht="15.75" customHeight="1" x14ac:dyDescent="0.3"/>
    <row r="575" s="251" customFormat="1" ht="15.75" customHeight="1" x14ac:dyDescent="0.3"/>
    <row r="576" s="251" customFormat="1" ht="15.75" customHeight="1" x14ac:dyDescent="0.3"/>
    <row r="577" s="251" customFormat="1" ht="15.75" customHeight="1" x14ac:dyDescent="0.3"/>
    <row r="578" s="251" customFormat="1" ht="15.75" customHeight="1" x14ac:dyDescent="0.3"/>
    <row r="579" s="251" customFormat="1" ht="15.75" customHeight="1" x14ac:dyDescent="0.3"/>
    <row r="580" s="251" customFormat="1" ht="15.75" customHeight="1" x14ac:dyDescent="0.3"/>
    <row r="581" s="251" customFormat="1" ht="15.75" customHeight="1" x14ac:dyDescent="0.3"/>
    <row r="582" s="251" customFormat="1" ht="15.75" customHeight="1" x14ac:dyDescent="0.3"/>
    <row r="583" s="251" customFormat="1" ht="15.75" customHeight="1" x14ac:dyDescent="0.3"/>
    <row r="584" s="251" customFormat="1" ht="15.75" customHeight="1" x14ac:dyDescent="0.3"/>
    <row r="585" s="251" customFormat="1" ht="15.75" customHeight="1" x14ac:dyDescent="0.3"/>
    <row r="586" s="251" customFormat="1" ht="15.75" customHeight="1" x14ac:dyDescent="0.3"/>
    <row r="587" s="251" customFormat="1" ht="15.75" customHeight="1" x14ac:dyDescent="0.3"/>
    <row r="588" s="251" customFormat="1" ht="15.75" customHeight="1" x14ac:dyDescent="0.3"/>
    <row r="589" s="251" customFormat="1" ht="15.75" customHeight="1" x14ac:dyDescent="0.3"/>
    <row r="590" s="251" customFormat="1" ht="15.75" customHeight="1" x14ac:dyDescent="0.3"/>
    <row r="591" s="251" customFormat="1" ht="15.75" customHeight="1" x14ac:dyDescent="0.3"/>
    <row r="592" s="251" customFormat="1" ht="15.75" customHeight="1" x14ac:dyDescent="0.3"/>
    <row r="593" s="251" customFormat="1" ht="15.75" customHeight="1" x14ac:dyDescent="0.3"/>
    <row r="594" s="251" customFormat="1" ht="15.75" customHeight="1" x14ac:dyDescent="0.3"/>
    <row r="595" s="251" customFormat="1" ht="15.75" customHeight="1" x14ac:dyDescent="0.3"/>
    <row r="596" s="251" customFormat="1" ht="15.75" customHeight="1" x14ac:dyDescent="0.3"/>
    <row r="597" s="251" customFormat="1" ht="15.75" customHeight="1" x14ac:dyDescent="0.3"/>
    <row r="598" s="251" customFormat="1" ht="15.75" customHeight="1" x14ac:dyDescent="0.3"/>
    <row r="599" s="251" customFormat="1" ht="15.75" customHeight="1" x14ac:dyDescent="0.3"/>
    <row r="600" s="251" customFormat="1" ht="15.75" customHeight="1" x14ac:dyDescent="0.3"/>
    <row r="601" s="251" customFormat="1" ht="15.75" customHeight="1" x14ac:dyDescent="0.3"/>
    <row r="602" s="251" customFormat="1" ht="15.75" customHeight="1" x14ac:dyDescent="0.3"/>
    <row r="603" s="251" customFormat="1" ht="15.75" customHeight="1" x14ac:dyDescent="0.3"/>
    <row r="604" s="251" customFormat="1" ht="15.75" customHeight="1" x14ac:dyDescent="0.3"/>
    <row r="605" s="251" customFormat="1" ht="15.75" customHeight="1" x14ac:dyDescent="0.3"/>
    <row r="606" s="251" customFormat="1" ht="15.75" customHeight="1" x14ac:dyDescent="0.3"/>
    <row r="607" s="251" customFormat="1" ht="15.75" customHeight="1" x14ac:dyDescent="0.3"/>
    <row r="608" s="251" customFormat="1" ht="15.75" customHeight="1" x14ac:dyDescent="0.3"/>
    <row r="609" s="251" customFormat="1" ht="15.75" customHeight="1" x14ac:dyDescent="0.3"/>
    <row r="610" s="251" customFormat="1" ht="15.75" customHeight="1" x14ac:dyDescent="0.3"/>
    <row r="611" s="251" customFormat="1" ht="15.75" customHeight="1" x14ac:dyDescent="0.3"/>
    <row r="612" s="251" customFormat="1" ht="15.75" customHeight="1" x14ac:dyDescent="0.3"/>
    <row r="613" s="251" customFormat="1" ht="15.75" customHeight="1" x14ac:dyDescent="0.3"/>
    <row r="614" s="251" customFormat="1" ht="15.75" customHeight="1" x14ac:dyDescent="0.3"/>
    <row r="615" s="251" customFormat="1" ht="15.75" customHeight="1" x14ac:dyDescent="0.3"/>
    <row r="616" s="251" customFormat="1" ht="15.75" customHeight="1" x14ac:dyDescent="0.3"/>
    <row r="617" s="251" customFormat="1" ht="15.75" customHeight="1" x14ac:dyDescent="0.3"/>
    <row r="618" s="251" customFormat="1" ht="15.75" customHeight="1" x14ac:dyDescent="0.3"/>
    <row r="619" s="251" customFormat="1" ht="15.75" customHeight="1" x14ac:dyDescent="0.3"/>
    <row r="620" s="251" customFormat="1" ht="15.75" customHeight="1" x14ac:dyDescent="0.3"/>
    <row r="621" s="251" customFormat="1" ht="15.75" customHeight="1" x14ac:dyDescent="0.3"/>
    <row r="622" s="251" customFormat="1" ht="15.75" customHeight="1" x14ac:dyDescent="0.3"/>
    <row r="623" s="251" customFormat="1" ht="15.75" customHeight="1" x14ac:dyDescent="0.3"/>
    <row r="624" s="251" customFormat="1" ht="15.75" customHeight="1" x14ac:dyDescent="0.3"/>
    <row r="625" s="251" customFormat="1" ht="15.75" customHeight="1" x14ac:dyDescent="0.3"/>
    <row r="626" s="251" customFormat="1" ht="15.75" customHeight="1" x14ac:dyDescent="0.3"/>
    <row r="627" s="251" customFormat="1" ht="15.75" customHeight="1" x14ac:dyDescent="0.3"/>
    <row r="628" s="251" customFormat="1" ht="15.75" customHeight="1" x14ac:dyDescent="0.3"/>
    <row r="629" s="251" customFormat="1" ht="15.75" customHeight="1" x14ac:dyDescent="0.3"/>
    <row r="630" s="251" customFormat="1" ht="15.75" customHeight="1" x14ac:dyDescent="0.3"/>
    <row r="631" s="251" customFormat="1" ht="15.75" customHeight="1" x14ac:dyDescent="0.3"/>
    <row r="632" s="251" customFormat="1" ht="15.75" customHeight="1" x14ac:dyDescent="0.3"/>
    <row r="633" s="251" customFormat="1" ht="15.75" customHeight="1" x14ac:dyDescent="0.3"/>
    <row r="634" s="251" customFormat="1" ht="15.75" customHeight="1" x14ac:dyDescent="0.3"/>
    <row r="635" s="251" customFormat="1" ht="15.75" customHeight="1" x14ac:dyDescent="0.3"/>
    <row r="636" s="251" customFormat="1" ht="15.75" customHeight="1" x14ac:dyDescent="0.3"/>
    <row r="637" s="251" customFormat="1" ht="15.75" customHeight="1" x14ac:dyDescent="0.3"/>
    <row r="638" s="251" customFormat="1" ht="15.75" customHeight="1" x14ac:dyDescent="0.3"/>
    <row r="639" s="251" customFormat="1" ht="15.75" customHeight="1" x14ac:dyDescent="0.3"/>
    <row r="640" s="251" customFormat="1" ht="15.75" customHeight="1" x14ac:dyDescent="0.3"/>
    <row r="641" s="251" customFormat="1" ht="15.75" customHeight="1" x14ac:dyDescent="0.3"/>
    <row r="642" s="251" customFormat="1" ht="15.75" customHeight="1" x14ac:dyDescent="0.3"/>
    <row r="643" s="251" customFormat="1" ht="15.75" customHeight="1" x14ac:dyDescent="0.3"/>
    <row r="644" s="251" customFormat="1" ht="15.75" customHeight="1" x14ac:dyDescent="0.3"/>
    <row r="645" s="251" customFormat="1" ht="15.75" customHeight="1" x14ac:dyDescent="0.3"/>
    <row r="646" s="251" customFormat="1" ht="15.75" customHeight="1" x14ac:dyDescent="0.3"/>
    <row r="647" s="251" customFormat="1" ht="15.75" customHeight="1" x14ac:dyDescent="0.3"/>
    <row r="648" s="251" customFormat="1" ht="15.75" customHeight="1" x14ac:dyDescent="0.3"/>
    <row r="649" s="251" customFormat="1" ht="15.75" customHeight="1" x14ac:dyDescent="0.3"/>
    <row r="650" s="251" customFormat="1" ht="15.75" customHeight="1" x14ac:dyDescent="0.3"/>
    <row r="651" s="251" customFormat="1" ht="15.75" customHeight="1" x14ac:dyDescent="0.3"/>
    <row r="652" s="251" customFormat="1" ht="15.75" customHeight="1" x14ac:dyDescent="0.3"/>
    <row r="653" s="251" customFormat="1" ht="15.75" customHeight="1" x14ac:dyDescent="0.3"/>
    <row r="654" s="251" customFormat="1" ht="15.75" customHeight="1" x14ac:dyDescent="0.3"/>
    <row r="655" s="251" customFormat="1" ht="15.75" customHeight="1" x14ac:dyDescent="0.3"/>
    <row r="656" s="251" customFormat="1" ht="15.75" customHeight="1" x14ac:dyDescent="0.3"/>
    <row r="657" s="251" customFormat="1" ht="15.75" customHeight="1" x14ac:dyDescent="0.3"/>
    <row r="658" s="251" customFormat="1" ht="15.75" customHeight="1" x14ac:dyDescent="0.3"/>
    <row r="659" s="251" customFormat="1" ht="15.75" customHeight="1" x14ac:dyDescent="0.3"/>
    <row r="660" s="251" customFormat="1" ht="15.75" customHeight="1" x14ac:dyDescent="0.3"/>
    <row r="661" s="251" customFormat="1" ht="15.75" customHeight="1" x14ac:dyDescent="0.3"/>
    <row r="662" s="251" customFormat="1" ht="15.75" customHeight="1" x14ac:dyDescent="0.3"/>
    <row r="663" s="251" customFormat="1" ht="15.75" customHeight="1" x14ac:dyDescent="0.3"/>
    <row r="664" s="251" customFormat="1" ht="15.75" customHeight="1" x14ac:dyDescent="0.3"/>
    <row r="665" s="251" customFormat="1" ht="15.75" customHeight="1" x14ac:dyDescent="0.3"/>
    <row r="666" s="251" customFormat="1" ht="15.75" customHeight="1" x14ac:dyDescent="0.3"/>
    <row r="667" s="251" customFormat="1" ht="15.75" customHeight="1" x14ac:dyDescent="0.3"/>
    <row r="668" s="251" customFormat="1" ht="15.75" customHeight="1" x14ac:dyDescent="0.3"/>
    <row r="669" s="251" customFormat="1" ht="15.75" customHeight="1" x14ac:dyDescent="0.3"/>
    <row r="670" s="251" customFormat="1" ht="15.75" customHeight="1" x14ac:dyDescent="0.3"/>
    <row r="671" s="251" customFormat="1" ht="15.75" customHeight="1" x14ac:dyDescent="0.3"/>
    <row r="672" s="251" customFormat="1" ht="15.75" customHeight="1" x14ac:dyDescent="0.3"/>
    <row r="673" s="251" customFormat="1" ht="15.75" customHeight="1" x14ac:dyDescent="0.3"/>
    <row r="674" s="251" customFormat="1" ht="15.75" customHeight="1" x14ac:dyDescent="0.3"/>
    <row r="675" s="251" customFormat="1" ht="15.75" customHeight="1" x14ac:dyDescent="0.3"/>
    <row r="676" s="251" customFormat="1" ht="15.75" customHeight="1" x14ac:dyDescent="0.3"/>
    <row r="677" s="251" customFormat="1" ht="15.75" customHeight="1" x14ac:dyDescent="0.3"/>
    <row r="678" s="251" customFormat="1" ht="15.75" customHeight="1" x14ac:dyDescent="0.3"/>
    <row r="679" s="251" customFormat="1" ht="15.75" customHeight="1" x14ac:dyDescent="0.3"/>
    <row r="680" s="251" customFormat="1" ht="15.75" customHeight="1" x14ac:dyDescent="0.3"/>
    <row r="681" s="251" customFormat="1" ht="15.75" customHeight="1" x14ac:dyDescent="0.3"/>
    <row r="682" s="251" customFormat="1" ht="15.75" customHeight="1" x14ac:dyDescent="0.3"/>
    <row r="683" s="251" customFormat="1" ht="15.75" customHeight="1" x14ac:dyDescent="0.3"/>
    <row r="684" s="251" customFormat="1" ht="15.75" customHeight="1" x14ac:dyDescent="0.3"/>
    <row r="685" s="251" customFormat="1" ht="15.75" customHeight="1" x14ac:dyDescent="0.3"/>
    <row r="686" s="251" customFormat="1" ht="15.75" customHeight="1" x14ac:dyDescent="0.3"/>
    <row r="687" s="251" customFormat="1" ht="15.75" customHeight="1" x14ac:dyDescent="0.3"/>
    <row r="688" s="251" customFormat="1" ht="15.75" customHeight="1" x14ac:dyDescent="0.3"/>
    <row r="689" s="251" customFormat="1" ht="15.75" customHeight="1" x14ac:dyDescent="0.3"/>
    <row r="690" s="251" customFormat="1" ht="15.75" customHeight="1" x14ac:dyDescent="0.3"/>
    <row r="691" s="251" customFormat="1" ht="15.75" customHeight="1" x14ac:dyDescent="0.3"/>
    <row r="692" s="251" customFormat="1" ht="15.75" customHeight="1" x14ac:dyDescent="0.3"/>
    <row r="693" s="251" customFormat="1" ht="15.75" customHeight="1" x14ac:dyDescent="0.3"/>
    <row r="694" s="251" customFormat="1" ht="15.75" customHeight="1" x14ac:dyDescent="0.3"/>
    <row r="695" s="251" customFormat="1" ht="15.75" customHeight="1" x14ac:dyDescent="0.3"/>
    <row r="696" s="251" customFormat="1" ht="15.75" customHeight="1" x14ac:dyDescent="0.3"/>
    <row r="697" s="251" customFormat="1" ht="15.75" customHeight="1" x14ac:dyDescent="0.3"/>
    <row r="698" s="251" customFormat="1" ht="15.75" customHeight="1" x14ac:dyDescent="0.3"/>
    <row r="699" s="251" customFormat="1" ht="15.75" customHeight="1" x14ac:dyDescent="0.3"/>
    <row r="700" s="251" customFormat="1" ht="15.75" customHeight="1" x14ac:dyDescent="0.3"/>
    <row r="701" s="251" customFormat="1" ht="15.75" customHeight="1" x14ac:dyDescent="0.3"/>
    <row r="702" s="251" customFormat="1" ht="15.75" customHeight="1" x14ac:dyDescent="0.3"/>
    <row r="703" s="251" customFormat="1" ht="15.75" customHeight="1" x14ac:dyDescent="0.3"/>
    <row r="704" s="251" customFormat="1" ht="15.75" customHeight="1" x14ac:dyDescent="0.3"/>
    <row r="705" s="251" customFormat="1" ht="15.75" customHeight="1" x14ac:dyDescent="0.3"/>
    <row r="706" s="251" customFormat="1" ht="15.75" customHeight="1" x14ac:dyDescent="0.3"/>
    <row r="707" s="251" customFormat="1" ht="15.75" customHeight="1" x14ac:dyDescent="0.3"/>
    <row r="708" s="251" customFormat="1" ht="15.75" customHeight="1" x14ac:dyDescent="0.3"/>
    <row r="709" s="251" customFormat="1" ht="15.75" customHeight="1" x14ac:dyDescent="0.3"/>
    <row r="710" s="251" customFormat="1" ht="15.75" customHeight="1" x14ac:dyDescent="0.3"/>
    <row r="711" s="251" customFormat="1" ht="15.75" customHeight="1" x14ac:dyDescent="0.3"/>
    <row r="712" s="251" customFormat="1" ht="15.75" customHeight="1" x14ac:dyDescent="0.3"/>
    <row r="713" s="251" customFormat="1" ht="15.75" customHeight="1" x14ac:dyDescent="0.3"/>
    <row r="714" s="251" customFormat="1" ht="15.75" customHeight="1" x14ac:dyDescent="0.3"/>
    <row r="715" s="251" customFormat="1" ht="15.75" customHeight="1" x14ac:dyDescent="0.3"/>
    <row r="716" s="251" customFormat="1" ht="15.75" customHeight="1" x14ac:dyDescent="0.3"/>
    <row r="717" s="251" customFormat="1" ht="15.75" customHeight="1" x14ac:dyDescent="0.3"/>
    <row r="718" s="251" customFormat="1" ht="15.75" customHeight="1" x14ac:dyDescent="0.3"/>
    <row r="719" s="251" customFormat="1" ht="15.75" customHeight="1" x14ac:dyDescent="0.3"/>
    <row r="720" s="251" customFormat="1" ht="15.75" customHeight="1" x14ac:dyDescent="0.3"/>
    <row r="721" s="251" customFormat="1" ht="15.75" customHeight="1" x14ac:dyDescent="0.3"/>
    <row r="722" s="251" customFormat="1" ht="15.75" customHeight="1" x14ac:dyDescent="0.3"/>
    <row r="723" s="251" customFormat="1" ht="15.75" customHeight="1" x14ac:dyDescent="0.3"/>
    <row r="724" s="251" customFormat="1" ht="15.75" customHeight="1" x14ac:dyDescent="0.3"/>
    <row r="725" s="251" customFormat="1" ht="15.75" customHeight="1" x14ac:dyDescent="0.3"/>
    <row r="726" s="251" customFormat="1" ht="15.75" customHeight="1" x14ac:dyDescent="0.3"/>
    <row r="727" s="251" customFormat="1" ht="15.75" customHeight="1" x14ac:dyDescent="0.3"/>
    <row r="728" s="251" customFormat="1" ht="15.75" customHeight="1" x14ac:dyDescent="0.3"/>
    <row r="729" s="251" customFormat="1" ht="15.75" customHeight="1" x14ac:dyDescent="0.3"/>
    <row r="730" s="251" customFormat="1" ht="15.75" customHeight="1" x14ac:dyDescent="0.3"/>
    <row r="731" s="251" customFormat="1" ht="15.75" customHeight="1" x14ac:dyDescent="0.3"/>
    <row r="732" s="251" customFormat="1" ht="15.75" customHeight="1" x14ac:dyDescent="0.3"/>
    <row r="733" s="251" customFormat="1" ht="15.75" customHeight="1" x14ac:dyDescent="0.3"/>
    <row r="734" s="251" customFormat="1" ht="15.75" customHeight="1" x14ac:dyDescent="0.3"/>
    <row r="735" s="251" customFormat="1" ht="15.75" customHeight="1" x14ac:dyDescent="0.3"/>
    <row r="736" s="251" customFormat="1" ht="15.75" customHeight="1" x14ac:dyDescent="0.3"/>
    <row r="737" s="251" customFormat="1" ht="15.75" customHeight="1" x14ac:dyDescent="0.3"/>
    <row r="738" s="251" customFormat="1" ht="15.75" customHeight="1" x14ac:dyDescent="0.3"/>
    <row r="739" s="251" customFormat="1" ht="15.75" customHeight="1" x14ac:dyDescent="0.3"/>
    <row r="740" s="251" customFormat="1" ht="15.75" customHeight="1" x14ac:dyDescent="0.3"/>
    <row r="741" s="251" customFormat="1" ht="15.75" customHeight="1" x14ac:dyDescent="0.3"/>
    <row r="742" s="251" customFormat="1" ht="15.75" customHeight="1" x14ac:dyDescent="0.3"/>
    <row r="743" s="251" customFormat="1" ht="15.75" customHeight="1" x14ac:dyDescent="0.3"/>
    <row r="744" s="251" customFormat="1" ht="15.75" customHeight="1" x14ac:dyDescent="0.3"/>
    <row r="745" s="251" customFormat="1" ht="15.75" customHeight="1" x14ac:dyDescent="0.3"/>
    <row r="746" s="251" customFormat="1" ht="15.75" customHeight="1" x14ac:dyDescent="0.3"/>
    <row r="747" s="251" customFormat="1" ht="15.75" customHeight="1" x14ac:dyDescent="0.3"/>
    <row r="748" s="251" customFormat="1" ht="15.75" customHeight="1" x14ac:dyDescent="0.3"/>
    <row r="749" s="251" customFormat="1" ht="15.75" customHeight="1" x14ac:dyDescent="0.3"/>
    <row r="750" s="251" customFormat="1" ht="15.75" customHeight="1" x14ac:dyDescent="0.3"/>
    <row r="751" s="251" customFormat="1" ht="15.75" customHeight="1" x14ac:dyDescent="0.3"/>
    <row r="752" s="251" customFormat="1" ht="15.75" customHeight="1" x14ac:dyDescent="0.3"/>
    <row r="753" s="251" customFormat="1" ht="15.75" customHeight="1" x14ac:dyDescent="0.3"/>
    <row r="754" s="251" customFormat="1" ht="15.75" customHeight="1" x14ac:dyDescent="0.3"/>
    <row r="755" s="251" customFormat="1" ht="15.75" customHeight="1" x14ac:dyDescent="0.3"/>
    <row r="756" s="251" customFormat="1" ht="15.75" customHeight="1" x14ac:dyDescent="0.3"/>
    <row r="757" s="251" customFormat="1" ht="15.75" customHeight="1" x14ac:dyDescent="0.3"/>
    <row r="758" s="251" customFormat="1" ht="15.75" customHeight="1" x14ac:dyDescent="0.3"/>
    <row r="759" s="251" customFormat="1" ht="15.75" customHeight="1" x14ac:dyDescent="0.3"/>
    <row r="760" s="251" customFormat="1" ht="15.75" customHeight="1" x14ac:dyDescent="0.3"/>
    <row r="761" s="251" customFormat="1" ht="15.75" customHeight="1" x14ac:dyDescent="0.3"/>
    <row r="762" s="251" customFormat="1" ht="15.75" customHeight="1" x14ac:dyDescent="0.3"/>
    <row r="763" s="251" customFormat="1" ht="15.75" customHeight="1" x14ac:dyDescent="0.3"/>
    <row r="764" s="251" customFormat="1" ht="15.75" customHeight="1" x14ac:dyDescent="0.3"/>
    <row r="765" s="251" customFormat="1" ht="15.75" customHeight="1" x14ac:dyDescent="0.3"/>
    <row r="766" s="251" customFormat="1" ht="15.75" customHeight="1" x14ac:dyDescent="0.3"/>
    <row r="767" s="251" customFormat="1" ht="15.75" customHeight="1" x14ac:dyDescent="0.3"/>
    <row r="768" s="251" customFormat="1" ht="15.75" customHeight="1" x14ac:dyDescent="0.3"/>
    <row r="769" s="251" customFormat="1" ht="15.75" customHeight="1" x14ac:dyDescent="0.3"/>
    <row r="770" s="251" customFormat="1" ht="15.75" customHeight="1" x14ac:dyDescent="0.3"/>
    <row r="771" s="251" customFormat="1" ht="15.75" customHeight="1" x14ac:dyDescent="0.3"/>
    <row r="772" s="251" customFormat="1" ht="15.75" customHeight="1" x14ac:dyDescent="0.3"/>
    <row r="773" s="251" customFormat="1" ht="15.75" customHeight="1" x14ac:dyDescent="0.3"/>
    <row r="774" s="251" customFormat="1" ht="15.75" customHeight="1" x14ac:dyDescent="0.3"/>
    <row r="775" s="251" customFormat="1" ht="15.75" customHeight="1" x14ac:dyDescent="0.3"/>
    <row r="776" s="251" customFormat="1" ht="15.75" customHeight="1" x14ac:dyDescent="0.3"/>
    <row r="777" s="251" customFormat="1" ht="15.75" customHeight="1" x14ac:dyDescent="0.3"/>
    <row r="778" s="251" customFormat="1" ht="15.75" customHeight="1" x14ac:dyDescent="0.3"/>
    <row r="779" s="251" customFormat="1" ht="15.75" customHeight="1" x14ac:dyDescent="0.3"/>
    <row r="780" s="251" customFormat="1" ht="15.75" customHeight="1" x14ac:dyDescent="0.3"/>
    <row r="781" s="251" customFormat="1" ht="15.75" customHeight="1" x14ac:dyDescent="0.3"/>
    <row r="782" s="251" customFormat="1" ht="15.75" customHeight="1" x14ac:dyDescent="0.3"/>
    <row r="783" s="251" customFormat="1" ht="15.75" customHeight="1" x14ac:dyDescent="0.3"/>
    <row r="784" s="251" customFormat="1" ht="15.75" customHeight="1" x14ac:dyDescent="0.3"/>
    <row r="785" s="251" customFormat="1" ht="15.75" customHeight="1" x14ac:dyDescent="0.3"/>
    <row r="786" s="251" customFormat="1" ht="15.75" customHeight="1" x14ac:dyDescent="0.3"/>
    <row r="787" s="251" customFormat="1" ht="15.75" customHeight="1" x14ac:dyDescent="0.3"/>
    <row r="788" s="251" customFormat="1" ht="15.75" customHeight="1" x14ac:dyDescent="0.3"/>
    <row r="789" s="251" customFormat="1" ht="15.75" customHeight="1" x14ac:dyDescent="0.3"/>
    <row r="790" s="251" customFormat="1" ht="15.75" customHeight="1" x14ac:dyDescent="0.3"/>
    <row r="791" s="251" customFormat="1" ht="15.75" customHeight="1" x14ac:dyDescent="0.3"/>
    <row r="792" s="251" customFormat="1" ht="15.75" customHeight="1" x14ac:dyDescent="0.3"/>
    <row r="793" s="251" customFormat="1" ht="15.75" customHeight="1" x14ac:dyDescent="0.3"/>
    <row r="794" s="251" customFormat="1" ht="15.75" customHeight="1" x14ac:dyDescent="0.3"/>
    <row r="795" s="251" customFormat="1" ht="15.75" customHeight="1" x14ac:dyDescent="0.3"/>
    <row r="796" s="251" customFormat="1" ht="15.75" customHeight="1" x14ac:dyDescent="0.3"/>
    <row r="797" s="251" customFormat="1" ht="15.75" customHeight="1" x14ac:dyDescent="0.3"/>
    <row r="798" s="251" customFormat="1" ht="15.75" customHeight="1" x14ac:dyDescent="0.3"/>
    <row r="799" s="251" customFormat="1" ht="15.75" customHeight="1" x14ac:dyDescent="0.3"/>
    <row r="800" s="251" customFormat="1" ht="15.75" customHeight="1" x14ac:dyDescent="0.3"/>
    <row r="801" s="251" customFormat="1" ht="15.75" customHeight="1" x14ac:dyDescent="0.3"/>
    <row r="802" s="251" customFormat="1" ht="15.75" customHeight="1" x14ac:dyDescent="0.3"/>
    <row r="803" s="251" customFormat="1" ht="15.75" customHeight="1" x14ac:dyDescent="0.3"/>
    <row r="804" s="251" customFormat="1" ht="15.75" customHeight="1" x14ac:dyDescent="0.3"/>
    <row r="805" s="251" customFormat="1" ht="15.75" customHeight="1" x14ac:dyDescent="0.3"/>
    <row r="806" s="251" customFormat="1" ht="15.75" customHeight="1" x14ac:dyDescent="0.3"/>
    <row r="807" s="251" customFormat="1" ht="15.75" customHeight="1" x14ac:dyDescent="0.3"/>
    <row r="808" s="251" customFormat="1" ht="15.75" customHeight="1" x14ac:dyDescent="0.3"/>
    <row r="809" s="251" customFormat="1" ht="15.75" customHeight="1" x14ac:dyDescent="0.3"/>
    <row r="810" s="251" customFormat="1" ht="15.75" customHeight="1" x14ac:dyDescent="0.3"/>
    <row r="811" s="251" customFormat="1" ht="15.75" customHeight="1" x14ac:dyDescent="0.3"/>
    <row r="812" s="251" customFormat="1" ht="15.75" customHeight="1" x14ac:dyDescent="0.3"/>
    <row r="813" s="251" customFormat="1" ht="15.75" customHeight="1" x14ac:dyDescent="0.3"/>
    <row r="814" s="251" customFormat="1" ht="15.75" customHeight="1" x14ac:dyDescent="0.3"/>
    <row r="815" s="251" customFormat="1" ht="15.75" customHeight="1" x14ac:dyDescent="0.3"/>
    <row r="816" s="251" customFormat="1" ht="15.75" customHeight="1" x14ac:dyDescent="0.3"/>
    <row r="817" s="251" customFormat="1" ht="15.75" customHeight="1" x14ac:dyDescent="0.3"/>
    <row r="818" s="251" customFormat="1" ht="15.75" customHeight="1" x14ac:dyDescent="0.3"/>
    <row r="819" s="251" customFormat="1" ht="15.75" customHeight="1" x14ac:dyDescent="0.3"/>
    <row r="820" s="251" customFormat="1" ht="15.75" customHeight="1" x14ac:dyDescent="0.3"/>
    <row r="821" s="251" customFormat="1" ht="15.75" customHeight="1" x14ac:dyDescent="0.3"/>
    <row r="822" s="251" customFormat="1" ht="15.75" customHeight="1" x14ac:dyDescent="0.3"/>
    <row r="823" s="251" customFormat="1" ht="15.75" customHeight="1" x14ac:dyDescent="0.3"/>
    <row r="824" s="251" customFormat="1" ht="15.75" customHeight="1" x14ac:dyDescent="0.3"/>
    <row r="825" s="251" customFormat="1" ht="15.75" customHeight="1" x14ac:dyDescent="0.3"/>
    <row r="826" s="251" customFormat="1" ht="15.75" customHeight="1" x14ac:dyDescent="0.3"/>
    <row r="827" s="251" customFormat="1" ht="15.75" customHeight="1" x14ac:dyDescent="0.3"/>
    <row r="828" s="251" customFormat="1" ht="15.75" customHeight="1" x14ac:dyDescent="0.3"/>
    <row r="829" s="251" customFormat="1" ht="15.75" customHeight="1" x14ac:dyDescent="0.3"/>
    <row r="830" s="251" customFormat="1" ht="15.75" customHeight="1" x14ac:dyDescent="0.3"/>
    <row r="831" s="251" customFormat="1" ht="15.75" customHeight="1" x14ac:dyDescent="0.3"/>
    <row r="832" s="251" customFormat="1" ht="15.75" customHeight="1" x14ac:dyDescent="0.3"/>
    <row r="833" s="251" customFormat="1" ht="15.75" customHeight="1" x14ac:dyDescent="0.3"/>
    <row r="834" s="251" customFormat="1" ht="15.75" customHeight="1" x14ac:dyDescent="0.3"/>
    <row r="835" s="251" customFormat="1" ht="15.75" customHeight="1" x14ac:dyDescent="0.3"/>
    <row r="836" s="251" customFormat="1" ht="15.75" customHeight="1" x14ac:dyDescent="0.3"/>
    <row r="837" s="251" customFormat="1" ht="15.75" customHeight="1" x14ac:dyDescent="0.3"/>
    <row r="838" s="251" customFormat="1" ht="15.75" customHeight="1" x14ac:dyDescent="0.3"/>
    <row r="839" s="251" customFormat="1" ht="15.75" customHeight="1" x14ac:dyDescent="0.3"/>
    <row r="840" s="251" customFormat="1" ht="15.75" customHeight="1" x14ac:dyDescent="0.3"/>
    <row r="841" s="251" customFormat="1" ht="15.75" customHeight="1" x14ac:dyDescent="0.3"/>
    <row r="842" s="251" customFormat="1" ht="15.75" customHeight="1" x14ac:dyDescent="0.3"/>
    <row r="843" s="251" customFormat="1" ht="15.75" customHeight="1" x14ac:dyDescent="0.3"/>
    <row r="844" s="251" customFormat="1" ht="15.75" customHeight="1" x14ac:dyDescent="0.3"/>
    <row r="845" s="251" customFormat="1" ht="15.75" customHeight="1" x14ac:dyDescent="0.3"/>
    <row r="846" s="251" customFormat="1" ht="15.75" customHeight="1" x14ac:dyDescent="0.3"/>
    <row r="847" s="251" customFormat="1" ht="15.75" customHeight="1" x14ac:dyDescent="0.3"/>
    <row r="848" s="251" customFormat="1" ht="15.75" customHeight="1" x14ac:dyDescent="0.3"/>
    <row r="849" s="251" customFormat="1" ht="15.75" customHeight="1" x14ac:dyDescent="0.3"/>
    <row r="850" s="251" customFormat="1" ht="15.75" customHeight="1" x14ac:dyDescent="0.3"/>
    <row r="851" s="251" customFormat="1" ht="15.75" customHeight="1" x14ac:dyDescent="0.3"/>
    <row r="852" s="251" customFormat="1" ht="15.75" customHeight="1" x14ac:dyDescent="0.3"/>
    <row r="853" s="251" customFormat="1" ht="15.75" customHeight="1" x14ac:dyDescent="0.3"/>
    <row r="854" s="251" customFormat="1" ht="15.75" customHeight="1" x14ac:dyDescent="0.3"/>
    <row r="855" s="251" customFormat="1" ht="15.75" customHeight="1" x14ac:dyDescent="0.3"/>
    <row r="856" s="251" customFormat="1" ht="15.75" customHeight="1" x14ac:dyDescent="0.3"/>
    <row r="857" s="251" customFormat="1" ht="15.75" customHeight="1" x14ac:dyDescent="0.3"/>
    <row r="858" s="251" customFormat="1" ht="15.75" customHeight="1" x14ac:dyDescent="0.3"/>
    <row r="859" s="251" customFormat="1" ht="15.75" customHeight="1" x14ac:dyDescent="0.3"/>
    <row r="860" s="251" customFormat="1" ht="15.75" customHeight="1" x14ac:dyDescent="0.3"/>
    <row r="861" s="251" customFormat="1" ht="15.75" customHeight="1" x14ac:dyDescent="0.3"/>
    <row r="862" s="251" customFormat="1" ht="15.75" customHeight="1" x14ac:dyDescent="0.3"/>
    <row r="863" s="251" customFormat="1" ht="15.75" customHeight="1" x14ac:dyDescent="0.3"/>
    <row r="864" s="251" customFormat="1" ht="15.75" customHeight="1" x14ac:dyDescent="0.3"/>
    <row r="865" s="251" customFormat="1" ht="15.75" customHeight="1" x14ac:dyDescent="0.3"/>
    <row r="866" s="251" customFormat="1" ht="15.75" customHeight="1" x14ac:dyDescent="0.3"/>
    <row r="867" s="251" customFormat="1" ht="15.75" customHeight="1" x14ac:dyDescent="0.3"/>
    <row r="868" s="251" customFormat="1" ht="15.75" customHeight="1" x14ac:dyDescent="0.3"/>
    <row r="869" s="251" customFormat="1" ht="15.75" customHeight="1" x14ac:dyDescent="0.3"/>
    <row r="870" s="251" customFormat="1" ht="15.75" customHeight="1" x14ac:dyDescent="0.3"/>
    <row r="871" s="251" customFormat="1" ht="15.75" customHeight="1" x14ac:dyDescent="0.3"/>
    <row r="872" s="251" customFormat="1" ht="15.75" customHeight="1" x14ac:dyDescent="0.3"/>
    <row r="873" s="251" customFormat="1" ht="15.75" customHeight="1" x14ac:dyDescent="0.3"/>
    <row r="874" s="251" customFormat="1" ht="15.75" customHeight="1" x14ac:dyDescent="0.3"/>
    <row r="875" s="251" customFormat="1" ht="15.75" customHeight="1" x14ac:dyDescent="0.3"/>
    <row r="876" s="251" customFormat="1" ht="15.75" customHeight="1" x14ac:dyDescent="0.3"/>
    <row r="877" s="251" customFormat="1" ht="15.75" customHeight="1" x14ac:dyDescent="0.3"/>
    <row r="878" s="251" customFormat="1" ht="15.75" customHeight="1" x14ac:dyDescent="0.3"/>
    <row r="879" s="251" customFormat="1" ht="15.75" customHeight="1" x14ac:dyDescent="0.3"/>
    <row r="880" s="251" customFormat="1" ht="15.75" customHeight="1" x14ac:dyDescent="0.3"/>
    <row r="881" s="251" customFormat="1" ht="15.75" customHeight="1" x14ac:dyDescent="0.3"/>
    <row r="882" s="251" customFormat="1" ht="15.75" customHeight="1" x14ac:dyDescent="0.3"/>
    <row r="883" s="251" customFormat="1" ht="15.75" customHeight="1" x14ac:dyDescent="0.3"/>
    <row r="884" s="251" customFormat="1" ht="15.75" customHeight="1" x14ac:dyDescent="0.3"/>
    <row r="885" s="251" customFormat="1" ht="15.75" customHeight="1" x14ac:dyDescent="0.3"/>
    <row r="886" s="251" customFormat="1" ht="15.75" customHeight="1" x14ac:dyDescent="0.3"/>
    <row r="887" s="251" customFormat="1" ht="15.75" customHeight="1" x14ac:dyDescent="0.3"/>
    <row r="888" s="251" customFormat="1" ht="15.75" customHeight="1" x14ac:dyDescent="0.3"/>
    <row r="889" s="251" customFormat="1" ht="15.75" customHeight="1" x14ac:dyDescent="0.3"/>
    <row r="890" s="251" customFormat="1" ht="15.75" customHeight="1" x14ac:dyDescent="0.3"/>
    <row r="891" s="251" customFormat="1" ht="15.75" customHeight="1" x14ac:dyDescent="0.3"/>
    <row r="892" s="251" customFormat="1" ht="15.75" customHeight="1" x14ac:dyDescent="0.3"/>
    <row r="893" s="251" customFormat="1" ht="15.75" customHeight="1" x14ac:dyDescent="0.3"/>
    <row r="894" s="251" customFormat="1" ht="15.75" customHeight="1" x14ac:dyDescent="0.3"/>
    <row r="895" s="251" customFormat="1" ht="15.75" customHeight="1" x14ac:dyDescent="0.3"/>
    <row r="896" s="251" customFormat="1" ht="15.75" customHeight="1" x14ac:dyDescent="0.3"/>
    <row r="897" s="251" customFormat="1" ht="15.75" customHeight="1" x14ac:dyDescent="0.3"/>
    <row r="898" s="251" customFormat="1" ht="15.75" customHeight="1" x14ac:dyDescent="0.3"/>
    <row r="899" s="251" customFormat="1" ht="15.75" customHeight="1" x14ac:dyDescent="0.3"/>
    <row r="900" s="251" customFormat="1" ht="15.75" customHeight="1" x14ac:dyDescent="0.3"/>
    <row r="901" s="251" customFormat="1" ht="15.75" customHeight="1" x14ac:dyDescent="0.3"/>
    <row r="902" s="251" customFormat="1" ht="15.75" customHeight="1" x14ac:dyDescent="0.3"/>
    <row r="903" s="251" customFormat="1" ht="15.75" customHeight="1" x14ac:dyDescent="0.3"/>
    <row r="904" s="251" customFormat="1" ht="15.75" customHeight="1" x14ac:dyDescent="0.3"/>
    <row r="905" s="251" customFormat="1" ht="15.75" customHeight="1" x14ac:dyDescent="0.3"/>
    <row r="906" s="251" customFormat="1" ht="15.75" customHeight="1" x14ac:dyDescent="0.3"/>
    <row r="907" s="251" customFormat="1" ht="15.75" customHeight="1" x14ac:dyDescent="0.3"/>
    <row r="908" s="251" customFormat="1" ht="15.75" customHeight="1" x14ac:dyDescent="0.3"/>
    <row r="909" s="251" customFormat="1" ht="15.75" customHeight="1" x14ac:dyDescent="0.3"/>
    <row r="910" s="251" customFormat="1" ht="15.75" customHeight="1" x14ac:dyDescent="0.3"/>
    <row r="911" s="251" customFormat="1" ht="15.75" customHeight="1" x14ac:dyDescent="0.3"/>
    <row r="912" s="251" customFormat="1" ht="15.75" customHeight="1" x14ac:dyDescent="0.3"/>
    <row r="913" s="251" customFormat="1" ht="15.75" customHeight="1" x14ac:dyDescent="0.3"/>
    <row r="914" s="251" customFormat="1" ht="15.75" customHeight="1" x14ac:dyDescent="0.3"/>
    <row r="915" s="251" customFormat="1" ht="15.75" customHeight="1" x14ac:dyDescent="0.3"/>
  </sheetData>
  <sheetProtection insertRows="0"/>
  <mergeCells count="13">
    <mergeCell ref="B8:B9"/>
    <mergeCell ref="B2:AE2"/>
    <mergeCell ref="B4:AE4"/>
    <mergeCell ref="B6:B7"/>
    <mergeCell ref="C6:C7"/>
    <mergeCell ref="E6:E7"/>
    <mergeCell ref="F6:S6"/>
    <mergeCell ref="T6:U6"/>
    <mergeCell ref="V6:Y6"/>
    <mergeCell ref="Z6:AD6"/>
    <mergeCell ref="V7:W7"/>
    <mergeCell ref="Z7:AA7"/>
    <mergeCell ref="D6:D7"/>
  </mergeCells>
  <pageMargins left="0.7" right="0.7" top="0.75" bottom="0.75" header="0" footer="0"/>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1A02899-9367-46D2-8486-5AF38C5D573B}">
          <x14:formula1>
            <xm:f>'A3-Valores por defecto'!$B$59:$B$60</xm:f>
          </x14:formula1>
          <xm:sqref>C8:C9</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8E1B3-8A63-4B01-B810-E61AB8100174}">
  <sheetPr>
    <tabColor theme="7"/>
    <outlinePr summaryBelow="0" summaryRight="0"/>
  </sheetPr>
  <dimension ref="A1:AK944"/>
  <sheetViews>
    <sheetView showGridLines="0" zoomScale="80" zoomScaleNormal="80" workbookViewId="0">
      <pane xSplit="2" topLeftCell="O1" activePane="topRight" state="frozen"/>
      <selection pane="topRight" sqref="A1:XFD1048576"/>
    </sheetView>
  </sheetViews>
  <sheetFormatPr baseColWidth="10" defaultColWidth="14.42578125" defaultRowHeight="15" customHeight="1" x14ac:dyDescent="0.3"/>
  <cols>
    <col min="1" max="1" width="8.140625" style="268" customWidth="1"/>
    <col min="2" max="2" width="48.85546875" style="268" customWidth="1"/>
    <col min="3" max="4" width="30.5703125" style="268" customWidth="1"/>
    <col min="5" max="18" width="14.42578125" style="268"/>
    <col min="19" max="24" width="0" style="268" hidden="1" customWidth="1"/>
    <col min="25" max="36" width="14.42578125" style="268"/>
    <col min="37" max="37" width="17.42578125" style="268" customWidth="1"/>
    <col min="38" max="16384" width="14.42578125" style="268"/>
  </cols>
  <sheetData>
    <row r="1" spans="1:37" ht="45.75" customHeight="1" x14ac:dyDescent="0.3"/>
    <row r="2" spans="1:37" ht="42" customHeight="1" x14ac:dyDescent="0.3">
      <c r="B2" s="661" t="s">
        <v>170</v>
      </c>
      <c r="C2" s="662"/>
      <c r="D2" s="662"/>
      <c r="E2" s="662"/>
      <c r="F2" s="662"/>
      <c r="G2" s="662"/>
      <c r="H2" s="662"/>
      <c r="I2" s="662"/>
      <c r="J2" s="662"/>
      <c r="K2" s="662"/>
      <c r="L2" s="662"/>
      <c r="M2" s="662"/>
      <c r="N2" s="662"/>
      <c r="O2" s="662"/>
      <c r="P2" s="662"/>
      <c r="Q2" s="662"/>
      <c r="R2" s="662"/>
      <c r="S2" s="662"/>
      <c r="T2" s="662"/>
      <c r="U2" s="662"/>
      <c r="V2" s="662"/>
      <c r="W2" s="662"/>
      <c r="X2" s="662"/>
      <c r="Y2" s="662"/>
      <c r="Z2" s="662"/>
      <c r="AA2" s="662"/>
      <c r="AB2" s="662"/>
      <c r="AC2" s="662"/>
      <c r="AD2" s="662"/>
      <c r="AE2" s="662"/>
      <c r="AF2" s="662"/>
      <c r="AG2" s="662"/>
      <c r="AH2" s="662"/>
      <c r="AI2" s="662"/>
      <c r="AJ2" s="662"/>
      <c r="AK2" s="662"/>
    </row>
    <row r="3" spans="1:37" ht="23.25" customHeight="1" x14ac:dyDescent="0.3">
      <c r="A3" s="269"/>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70"/>
    </row>
    <row r="4" spans="1:37" ht="21" customHeight="1" x14ac:dyDescent="0.35">
      <c r="B4" s="663" t="s">
        <v>180</v>
      </c>
      <c r="C4" s="664"/>
      <c r="D4" s="664"/>
      <c r="E4" s="664"/>
      <c r="F4" s="664"/>
      <c r="G4" s="664"/>
      <c r="H4" s="664"/>
      <c r="I4" s="664"/>
      <c r="J4" s="664"/>
      <c r="K4" s="664"/>
      <c r="L4" s="664"/>
      <c r="M4" s="664"/>
      <c r="N4" s="664"/>
      <c r="O4" s="664"/>
      <c r="P4" s="664"/>
      <c r="Q4" s="664"/>
      <c r="R4" s="664"/>
      <c r="S4" s="664"/>
      <c r="T4" s="664"/>
      <c r="U4" s="664"/>
      <c r="V4" s="664"/>
      <c r="W4" s="664"/>
      <c r="X4" s="664"/>
      <c r="Y4" s="664"/>
      <c r="Z4" s="664"/>
      <c r="AA4" s="664"/>
      <c r="AB4" s="664"/>
      <c r="AC4" s="664"/>
      <c r="AD4" s="664"/>
      <c r="AE4" s="664"/>
      <c r="AF4" s="664"/>
      <c r="AG4" s="664"/>
      <c r="AH4" s="664"/>
      <c r="AI4" s="664"/>
      <c r="AJ4" s="664"/>
      <c r="AK4" s="664"/>
    </row>
    <row r="5" spans="1:37" ht="15" customHeight="1" x14ac:dyDescent="0.3">
      <c r="B5" s="75"/>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row>
    <row r="6" spans="1:37" ht="54.75" customHeight="1" x14ac:dyDescent="0.3">
      <c r="B6" s="665" t="s">
        <v>10</v>
      </c>
      <c r="C6" s="665" t="s">
        <v>11</v>
      </c>
      <c r="D6" s="667" t="s">
        <v>664</v>
      </c>
      <c r="E6" s="665" t="s">
        <v>12</v>
      </c>
      <c r="F6" s="665" t="s">
        <v>13</v>
      </c>
      <c r="G6" s="666"/>
      <c r="H6" s="666"/>
      <c r="I6" s="666"/>
      <c r="J6" s="666"/>
      <c r="K6" s="666"/>
      <c r="L6" s="666"/>
      <c r="M6" s="666"/>
      <c r="N6" s="666"/>
      <c r="O6" s="666"/>
      <c r="P6" s="666"/>
      <c r="Q6" s="666"/>
      <c r="R6" s="666"/>
      <c r="S6" s="666"/>
      <c r="T6" s="665" t="s">
        <v>14</v>
      </c>
      <c r="U6" s="666"/>
      <c r="V6" s="666"/>
      <c r="W6" s="666"/>
      <c r="X6" s="666"/>
      <c r="Y6" s="603" t="s">
        <v>696</v>
      </c>
      <c r="Z6" s="604"/>
      <c r="AA6" s="604"/>
      <c r="AB6" s="604"/>
      <c r="AC6" s="603" t="s">
        <v>697</v>
      </c>
      <c r="AD6" s="604"/>
      <c r="AE6" s="604"/>
      <c r="AF6" s="604"/>
      <c r="AG6" s="603" t="s">
        <v>698</v>
      </c>
      <c r="AH6" s="604"/>
      <c r="AI6" s="604"/>
      <c r="AJ6" s="604"/>
      <c r="AK6" s="127" t="s">
        <v>172</v>
      </c>
    </row>
    <row r="7" spans="1:37" ht="54.75" customHeight="1" x14ac:dyDescent="0.3">
      <c r="B7" s="666"/>
      <c r="C7" s="666"/>
      <c r="D7" s="668"/>
      <c r="E7" s="666"/>
      <c r="F7" s="76" t="s">
        <v>18</v>
      </c>
      <c r="G7" s="76" t="s">
        <v>19</v>
      </c>
      <c r="H7" s="76" t="s">
        <v>20</v>
      </c>
      <c r="I7" s="76" t="s">
        <v>21</v>
      </c>
      <c r="J7" s="76" t="s">
        <v>22</v>
      </c>
      <c r="K7" s="76" t="s">
        <v>23</v>
      </c>
      <c r="L7" s="76" t="s">
        <v>24</v>
      </c>
      <c r="M7" s="76" t="s">
        <v>25</v>
      </c>
      <c r="N7" s="76" t="s">
        <v>26</v>
      </c>
      <c r="O7" s="76" t="s">
        <v>27</v>
      </c>
      <c r="P7" s="76" t="s">
        <v>28</v>
      </c>
      <c r="Q7" s="76" t="s">
        <v>29</v>
      </c>
      <c r="R7" s="126" t="s">
        <v>30</v>
      </c>
      <c r="S7" s="76" t="s">
        <v>31</v>
      </c>
      <c r="T7" s="76" t="s">
        <v>32</v>
      </c>
      <c r="U7" s="128" t="s">
        <v>33</v>
      </c>
      <c r="V7" s="76" t="s">
        <v>34</v>
      </c>
      <c r="W7" s="128" t="s">
        <v>35</v>
      </c>
      <c r="X7" s="128" t="s">
        <v>36</v>
      </c>
      <c r="Y7" s="604" t="s">
        <v>699</v>
      </c>
      <c r="Z7" s="604"/>
      <c r="AA7" s="200" t="s">
        <v>700</v>
      </c>
      <c r="AB7" s="200" t="s">
        <v>701</v>
      </c>
      <c r="AC7" s="604" t="s">
        <v>702</v>
      </c>
      <c r="AD7" s="604"/>
      <c r="AE7" s="200" t="s">
        <v>703</v>
      </c>
      <c r="AF7" s="200" t="s">
        <v>704</v>
      </c>
      <c r="AG7" s="604" t="s">
        <v>705</v>
      </c>
      <c r="AH7" s="604"/>
      <c r="AI7" s="200" t="s">
        <v>706</v>
      </c>
      <c r="AJ7" s="200" t="s">
        <v>707</v>
      </c>
      <c r="AK7" s="128" t="s">
        <v>173</v>
      </c>
    </row>
    <row r="8" spans="1:37" s="272" customFormat="1" ht="15" customHeight="1" x14ac:dyDescent="0.3">
      <c r="B8" s="655" t="s">
        <v>506</v>
      </c>
      <c r="C8" s="104" t="s">
        <v>233</v>
      </c>
      <c r="D8" s="108"/>
      <c r="E8" s="105" t="str">
        <f>VLOOKUP($C8,'A3-Valores por defecto'!$B$69:$E$73,2,FALSE)</f>
        <v>Toneladas</v>
      </c>
      <c r="F8" s="106"/>
      <c r="G8" s="106"/>
      <c r="H8" s="106"/>
      <c r="I8" s="106"/>
      <c r="J8" s="106"/>
      <c r="K8" s="106"/>
      <c r="L8" s="106"/>
      <c r="M8" s="106"/>
      <c r="N8" s="106"/>
      <c r="O8" s="106"/>
      <c r="P8" s="106"/>
      <c r="Q8" s="106"/>
      <c r="R8" s="107">
        <f t="shared" ref="R8:R40" si="0">SUM(F8:Q8)</f>
        <v>0</v>
      </c>
      <c r="S8" s="107">
        <f t="shared" ref="S8:S40" si="1">COUNT(F8:Q8)</f>
        <v>0</v>
      </c>
      <c r="T8" s="107">
        <f t="shared" ref="T8:T40" si="2">IF(S8&gt;1,AVERAGE(F8:Q8),0)</f>
        <v>0</v>
      </c>
      <c r="U8" s="107">
        <f>IF(S8&gt;1,STDEV(F8:Q8),0)</f>
        <v>0</v>
      </c>
      <c r="V8" s="107"/>
      <c r="W8" s="107"/>
      <c r="X8" s="107"/>
      <c r="Y8" s="107">
        <f>VLOOKUP($C8,'A3-Valores por defecto'!$B$69:$E$73,4,FALSE)</f>
        <v>21.293565891472866</v>
      </c>
      <c r="Z8" s="105" t="str">
        <f>VLOOKUP($C8,'A3-Valores por defecto'!$B$69:$E$73,3,FALSE)</f>
        <v>kg CO2e</v>
      </c>
      <c r="AA8" s="107"/>
      <c r="AB8" s="107">
        <f>($R8*$Y8)/1000</f>
        <v>0</v>
      </c>
      <c r="AC8" s="107"/>
      <c r="AD8" s="107"/>
      <c r="AE8" s="107"/>
      <c r="AF8" s="107"/>
      <c r="AG8" s="107"/>
      <c r="AH8" s="107"/>
      <c r="AI8" s="107"/>
      <c r="AJ8" s="107"/>
      <c r="AK8" s="107">
        <f t="shared" ref="AK8:AK40" si="3">AB8+AF8+AJ8</f>
        <v>0</v>
      </c>
    </row>
    <row r="9" spans="1:37" s="272" customFormat="1" ht="15" customHeight="1" x14ac:dyDescent="0.3">
      <c r="B9" s="656"/>
      <c r="C9" s="104" t="s">
        <v>232</v>
      </c>
      <c r="D9" s="108"/>
      <c r="E9" s="105" t="str">
        <f>VLOOKUP($C9,'A3-Valores por defecto'!$B$69:$E$73,2,FALSE)</f>
        <v>Toneladas</v>
      </c>
      <c r="F9" s="106"/>
      <c r="G9" s="106"/>
      <c r="H9" s="106"/>
      <c r="I9" s="106"/>
      <c r="J9" s="106"/>
      <c r="K9" s="106"/>
      <c r="L9" s="106"/>
      <c r="M9" s="106"/>
      <c r="N9" s="106"/>
      <c r="O9" s="106"/>
      <c r="P9" s="106"/>
      <c r="Q9" s="106"/>
      <c r="R9" s="107">
        <f t="shared" si="0"/>
        <v>0</v>
      </c>
      <c r="S9" s="107">
        <f t="shared" si="1"/>
        <v>0</v>
      </c>
      <c r="T9" s="107">
        <f t="shared" si="2"/>
        <v>0</v>
      </c>
      <c r="U9" s="107">
        <f t="shared" ref="U9:U40" si="4">IF(S9&gt;1,STDEV(F9:Q9),0)</f>
        <v>0</v>
      </c>
      <c r="V9" s="107"/>
      <c r="W9" s="107"/>
      <c r="X9" s="107"/>
      <c r="Y9" s="107">
        <f>VLOOKUP($C9,'A3-Valores por defecto'!$B$69:$E$73,4,FALSE)</f>
        <v>0.98914159999999995</v>
      </c>
      <c r="Z9" s="105" t="str">
        <f>VLOOKUP($C9,'A3-Valores por defecto'!$B$69:$E$73,3,FALSE)</f>
        <v>kg CO2e</v>
      </c>
      <c r="AA9" s="107"/>
      <c r="AB9" s="107">
        <f t="shared" ref="AB9:AB40" si="5">($R9*$Y9)/1000</f>
        <v>0</v>
      </c>
      <c r="AC9" s="107"/>
      <c r="AD9" s="107"/>
      <c r="AE9" s="107"/>
      <c r="AF9" s="107"/>
      <c r="AG9" s="107"/>
      <c r="AH9" s="107"/>
      <c r="AI9" s="107"/>
      <c r="AJ9" s="107"/>
      <c r="AK9" s="107">
        <f t="shared" si="3"/>
        <v>0</v>
      </c>
    </row>
    <row r="10" spans="1:37" s="272" customFormat="1" ht="15" customHeight="1" x14ac:dyDescent="0.3">
      <c r="B10" s="656"/>
      <c r="C10" s="104" t="s">
        <v>234</v>
      </c>
      <c r="D10" s="108"/>
      <c r="E10" s="105" t="str">
        <f>VLOOKUP($C10,'A3-Valores por defecto'!$B$69:$E$73,2,FALSE)</f>
        <v>Toneladas</v>
      </c>
      <c r="F10" s="106"/>
      <c r="G10" s="106"/>
      <c r="H10" s="106"/>
      <c r="I10" s="106"/>
      <c r="J10" s="106"/>
      <c r="K10" s="106"/>
      <c r="L10" s="106"/>
      <c r="M10" s="106"/>
      <c r="N10" s="106"/>
      <c r="O10" s="106"/>
      <c r="P10" s="106"/>
      <c r="Q10" s="106"/>
      <c r="R10" s="107">
        <f t="shared" si="0"/>
        <v>0</v>
      </c>
      <c r="S10" s="107">
        <f t="shared" si="1"/>
        <v>0</v>
      </c>
      <c r="T10" s="107">
        <f t="shared" si="2"/>
        <v>0</v>
      </c>
      <c r="U10" s="107">
        <f t="shared" si="4"/>
        <v>0</v>
      </c>
      <c r="V10" s="107"/>
      <c r="W10" s="107"/>
      <c r="X10" s="107"/>
      <c r="Y10" s="107">
        <f>VLOOKUP($C10,'A3-Valores por defecto'!$B$69:$E$73,4,FALSE)</f>
        <v>21.293565891472866</v>
      </c>
      <c r="Z10" s="105" t="str">
        <f>VLOOKUP($C10,'A3-Valores por defecto'!$B$69:$E$73,3,FALSE)</f>
        <v>kg CO2e</v>
      </c>
      <c r="AA10" s="107"/>
      <c r="AB10" s="107">
        <f t="shared" si="5"/>
        <v>0</v>
      </c>
      <c r="AC10" s="107"/>
      <c r="AD10" s="107"/>
      <c r="AE10" s="107"/>
      <c r="AF10" s="107"/>
      <c r="AG10" s="107"/>
      <c r="AH10" s="107"/>
      <c r="AI10" s="107"/>
      <c r="AJ10" s="107"/>
      <c r="AK10" s="107">
        <f t="shared" si="3"/>
        <v>0</v>
      </c>
    </row>
    <row r="11" spans="1:37" s="272" customFormat="1" ht="15" customHeight="1" x14ac:dyDescent="0.3">
      <c r="B11" s="656"/>
      <c r="C11" s="104" t="s">
        <v>235</v>
      </c>
      <c r="D11" s="108"/>
      <c r="E11" s="105" t="str">
        <f>VLOOKUP($C11,'A3-Valores por defecto'!$B$69:$E$73,2,FALSE)</f>
        <v>Toneladas</v>
      </c>
      <c r="F11" s="106"/>
      <c r="G11" s="106"/>
      <c r="H11" s="106"/>
      <c r="I11" s="106"/>
      <c r="J11" s="106"/>
      <c r="K11" s="106"/>
      <c r="L11" s="106"/>
      <c r="M11" s="106"/>
      <c r="N11" s="106"/>
      <c r="O11" s="106"/>
      <c r="P11" s="106"/>
      <c r="Q11" s="106"/>
      <c r="R11" s="107">
        <f t="shared" si="0"/>
        <v>0</v>
      </c>
      <c r="S11" s="107"/>
      <c r="T11" s="107"/>
      <c r="U11" s="107"/>
      <c r="V11" s="107"/>
      <c r="W11" s="107"/>
      <c r="X11" s="107"/>
      <c r="Y11" s="107">
        <f>VLOOKUP($C11,'A3-Valores por defecto'!$B$69:$E$73,4,FALSE)</f>
        <v>21.293565891472866</v>
      </c>
      <c r="Z11" s="105" t="str">
        <f>VLOOKUP($C11,'A3-Valores por defecto'!$B$69:$E$73,3,FALSE)</f>
        <v>kg CO2e</v>
      </c>
      <c r="AA11" s="107"/>
      <c r="AB11" s="107">
        <f t="shared" si="5"/>
        <v>0</v>
      </c>
      <c r="AC11" s="107"/>
      <c r="AD11" s="107"/>
      <c r="AE11" s="107"/>
      <c r="AF11" s="107"/>
      <c r="AG11" s="107"/>
      <c r="AH11" s="107"/>
      <c r="AI11" s="107"/>
      <c r="AJ11" s="107"/>
      <c r="AK11" s="107">
        <f t="shared" si="3"/>
        <v>0</v>
      </c>
    </row>
    <row r="12" spans="1:37" s="272" customFormat="1" ht="15" customHeight="1" x14ac:dyDescent="0.3">
      <c r="B12" s="657"/>
      <c r="C12" s="104" t="s">
        <v>236</v>
      </c>
      <c r="D12" s="108"/>
      <c r="E12" s="105" t="str">
        <f>VLOOKUP($C12,'A3-Valores por defecto'!$B$69:$E$73,2,FALSE)</f>
        <v>Toneladas</v>
      </c>
      <c r="F12" s="106"/>
      <c r="G12" s="106"/>
      <c r="H12" s="106"/>
      <c r="I12" s="106"/>
      <c r="J12" s="106"/>
      <c r="K12" s="106"/>
      <c r="L12" s="106"/>
      <c r="M12" s="106"/>
      <c r="N12" s="106"/>
      <c r="O12" s="106"/>
      <c r="P12" s="106"/>
      <c r="Q12" s="106"/>
      <c r="R12" s="107">
        <f t="shared" si="0"/>
        <v>0</v>
      </c>
      <c r="S12" s="107"/>
      <c r="T12" s="107"/>
      <c r="U12" s="107"/>
      <c r="V12" s="107"/>
      <c r="W12" s="107"/>
      <c r="X12" s="107"/>
      <c r="Y12" s="107">
        <f>VLOOKUP($C12,'A3-Valores por defecto'!$B$69:$E$73,4,FALSE)</f>
        <v>21.293565891472866</v>
      </c>
      <c r="Z12" s="105" t="str">
        <f>VLOOKUP($C12,'A3-Valores por defecto'!$B$69:$E$73,3,FALSE)</f>
        <v>kg CO2e</v>
      </c>
      <c r="AA12" s="107"/>
      <c r="AB12" s="107">
        <f t="shared" si="5"/>
        <v>0</v>
      </c>
      <c r="AC12" s="107"/>
      <c r="AD12" s="107"/>
      <c r="AE12" s="107"/>
      <c r="AF12" s="107"/>
      <c r="AG12" s="107"/>
      <c r="AH12" s="107"/>
      <c r="AI12" s="107"/>
      <c r="AJ12" s="107"/>
      <c r="AK12" s="107">
        <f t="shared" si="3"/>
        <v>0</v>
      </c>
    </row>
    <row r="13" spans="1:37" s="272" customFormat="1" ht="15" customHeight="1" x14ac:dyDescent="0.3">
      <c r="B13" s="655" t="s">
        <v>507</v>
      </c>
      <c r="C13" s="104" t="s">
        <v>232</v>
      </c>
      <c r="D13" s="108"/>
      <c r="E13" s="105" t="str">
        <f>VLOOKUP($C13,'A3-Valores por defecto'!$B$74:$E$85,2,FALSE)</f>
        <v>Toneladas</v>
      </c>
      <c r="F13" s="106"/>
      <c r="G13" s="106"/>
      <c r="H13" s="106"/>
      <c r="I13" s="106"/>
      <c r="J13" s="106"/>
      <c r="K13" s="106"/>
      <c r="L13" s="106"/>
      <c r="M13" s="106"/>
      <c r="N13" s="106"/>
      <c r="O13" s="106"/>
      <c r="P13" s="106"/>
      <c r="Q13" s="106"/>
      <c r="R13" s="107">
        <f t="shared" si="0"/>
        <v>0</v>
      </c>
      <c r="S13" s="107">
        <f t="shared" si="1"/>
        <v>0</v>
      </c>
      <c r="T13" s="107">
        <f t="shared" si="2"/>
        <v>0</v>
      </c>
      <c r="U13" s="107">
        <f t="shared" si="4"/>
        <v>0</v>
      </c>
      <c r="V13" s="107"/>
      <c r="W13" s="107"/>
      <c r="X13" s="107"/>
      <c r="Y13" s="107">
        <f>VLOOKUP($C13,'A3-Valores por defecto'!$B$74:$E$85,4,FALSE)</f>
        <v>0.98914159999999995</v>
      </c>
      <c r="Z13" s="105" t="str">
        <f>VLOOKUP($C13,'A3-Valores por defecto'!$B$74:$E$85,3,FALSE)</f>
        <v>kg CO2e</v>
      </c>
      <c r="AA13" s="107"/>
      <c r="AB13" s="107">
        <f t="shared" si="5"/>
        <v>0</v>
      </c>
      <c r="AC13" s="107"/>
      <c r="AD13" s="107"/>
      <c r="AE13" s="107"/>
      <c r="AF13" s="107"/>
      <c r="AG13" s="107"/>
      <c r="AH13" s="107"/>
      <c r="AI13" s="107"/>
      <c r="AJ13" s="107"/>
      <c r="AK13" s="107">
        <f t="shared" si="3"/>
        <v>0</v>
      </c>
    </row>
    <row r="14" spans="1:37" s="272" customFormat="1" ht="15" customHeight="1" x14ac:dyDescent="0.3">
      <c r="B14" s="656"/>
      <c r="C14" s="104" t="s">
        <v>238</v>
      </c>
      <c r="D14" s="108"/>
      <c r="E14" s="105" t="str">
        <f>VLOOKUP($C14,'A3-Valores por defecto'!$B$74:$E$85,2,FALSE)</f>
        <v>Toneladas</v>
      </c>
      <c r="F14" s="106"/>
      <c r="G14" s="106"/>
      <c r="H14" s="106"/>
      <c r="I14" s="106"/>
      <c r="J14" s="106"/>
      <c r="K14" s="106"/>
      <c r="L14" s="106"/>
      <c r="M14" s="106"/>
      <c r="N14" s="106"/>
      <c r="O14" s="106"/>
      <c r="P14" s="106"/>
      <c r="Q14" s="106"/>
      <c r="R14" s="107">
        <f t="shared" si="0"/>
        <v>0</v>
      </c>
      <c r="S14" s="107">
        <f t="shared" si="1"/>
        <v>0</v>
      </c>
      <c r="T14" s="107">
        <f t="shared" si="2"/>
        <v>0</v>
      </c>
      <c r="U14" s="107">
        <f t="shared" si="4"/>
        <v>0</v>
      </c>
      <c r="V14" s="107"/>
      <c r="W14" s="107"/>
      <c r="X14" s="107"/>
      <c r="Y14" s="107">
        <f>VLOOKUP($C14,'A3-Valores por defecto'!$B$74:$E$85,4,FALSE)</f>
        <v>21.293565891472866</v>
      </c>
      <c r="Z14" s="105" t="str">
        <f>VLOOKUP($C14,'A3-Valores por defecto'!$B$74:$E$85,3,FALSE)</f>
        <v>kg CO2e</v>
      </c>
      <c r="AA14" s="107"/>
      <c r="AB14" s="107">
        <f t="shared" si="5"/>
        <v>0</v>
      </c>
      <c r="AC14" s="107"/>
      <c r="AD14" s="107"/>
      <c r="AE14" s="107"/>
      <c r="AF14" s="107"/>
      <c r="AG14" s="107"/>
      <c r="AH14" s="107"/>
      <c r="AI14" s="107"/>
      <c r="AJ14" s="107"/>
      <c r="AK14" s="107">
        <f t="shared" si="3"/>
        <v>0</v>
      </c>
    </row>
    <row r="15" spans="1:37" s="272" customFormat="1" ht="15" customHeight="1" x14ac:dyDescent="0.3">
      <c r="B15" s="656"/>
      <c r="C15" s="104" t="s">
        <v>239</v>
      </c>
      <c r="D15" s="108"/>
      <c r="E15" s="105" t="str">
        <f>VLOOKUP($C15,'A3-Valores por defecto'!$B$74:$E$85,2,FALSE)</f>
        <v>Toneladas</v>
      </c>
      <c r="F15" s="106"/>
      <c r="G15" s="106"/>
      <c r="H15" s="106"/>
      <c r="I15" s="106"/>
      <c r="J15" s="106"/>
      <c r="K15" s="106"/>
      <c r="L15" s="106"/>
      <c r="M15" s="106"/>
      <c r="N15" s="106"/>
      <c r="O15" s="106"/>
      <c r="P15" s="106"/>
      <c r="Q15" s="106"/>
      <c r="R15" s="107">
        <f t="shared" si="0"/>
        <v>0</v>
      </c>
      <c r="S15" s="107">
        <f t="shared" si="1"/>
        <v>0</v>
      </c>
      <c r="T15" s="107">
        <f t="shared" si="2"/>
        <v>0</v>
      </c>
      <c r="U15" s="107">
        <f t="shared" si="4"/>
        <v>0</v>
      </c>
      <c r="V15" s="107"/>
      <c r="W15" s="107"/>
      <c r="X15" s="107"/>
      <c r="Y15" s="107">
        <f>VLOOKUP($C15,'A3-Valores por defecto'!$B$74:$E$85,4,FALSE)</f>
        <v>21.293565891472866</v>
      </c>
      <c r="Z15" s="105" t="str">
        <f>VLOOKUP($C15,'A3-Valores por defecto'!$B$74:$E$85,3,FALSE)</f>
        <v>kg CO2e</v>
      </c>
      <c r="AA15" s="107"/>
      <c r="AB15" s="107">
        <f t="shared" si="5"/>
        <v>0</v>
      </c>
      <c r="AC15" s="107"/>
      <c r="AD15" s="107"/>
      <c r="AE15" s="107"/>
      <c r="AF15" s="107"/>
      <c r="AG15" s="107"/>
      <c r="AH15" s="107"/>
      <c r="AI15" s="107"/>
      <c r="AJ15" s="107"/>
      <c r="AK15" s="107">
        <f t="shared" si="3"/>
        <v>0</v>
      </c>
    </row>
    <row r="16" spans="1:37" s="272" customFormat="1" ht="15" customHeight="1" x14ac:dyDescent="0.3">
      <c r="B16" s="656"/>
      <c r="C16" s="104" t="s">
        <v>240</v>
      </c>
      <c r="D16" s="108"/>
      <c r="E16" s="105" t="str">
        <f>VLOOKUP($C16,'A3-Valores por defecto'!$B$74:$E$85,2,FALSE)</f>
        <v>Toneladas</v>
      </c>
      <c r="F16" s="106"/>
      <c r="G16" s="106"/>
      <c r="H16" s="106"/>
      <c r="I16" s="106"/>
      <c r="J16" s="106"/>
      <c r="K16" s="106"/>
      <c r="L16" s="106"/>
      <c r="M16" s="106"/>
      <c r="N16" s="106"/>
      <c r="O16" s="106"/>
      <c r="P16" s="106"/>
      <c r="Q16" s="106"/>
      <c r="R16" s="107">
        <f t="shared" si="0"/>
        <v>0</v>
      </c>
      <c r="S16" s="107"/>
      <c r="T16" s="107"/>
      <c r="U16" s="107"/>
      <c r="V16" s="107"/>
      <c r="W16" s="107"/>
      <c r="X16" s="107"/>
      <c r="Y16" s="107">
        <f>VLOOKUP($C16,'A3-Valores por defecto'!$B$74:$E$85,4,FALSE)</f>
        <v>21.293565891472866</v>
      </c>
      <c r="Z16" s="105" t="str">
        <f>VLOOKUP($C16,'A3-Valores por defecto'!$B$74:$E$85,3,FALSE)</f>
        <v>kg CO2e</v>
      </c>
      <c r="AA16" s="107"/>
      <c r="AB16" s="107">
        <f t="shared" si="5"/>
        <v>0</v>
      </c>
      <c r="AC16" s="107"/>
      <c r="AD16" s="107"/>
      <c r="AE16" s="107"/>
      <c r="AF16" s="107"/>
      <c r="AG16" s="107"/>
      <c r="AH16" s="107"/>
      <c r="AI16" s="107"/>
      <c r="AJ16" s="107"/>
      <c r="AK16" s="107">
        <f t="shared" si="3"/>
        <v>0</v>
      </c>
    </row>
    <row r="17" spans="2:37" s="272" customFormat="1" ht="15" customHeight="1" x14ac:dyDescent="0.3">
      <c r="B17" s="656"/>
      <c r="C17" s="104" t="s">
        <v>241</v>
      </c>
      <c r="D17" s="108"/>
      <c r="E17" s="105" t="str">
        <f>VLOOKUP($C17,'A3-Valores por defecto'!$B$74:$E$85,2,FALSE)</f>
        <v>Toneladas</v>
      </c>
      <c r="F17" s="106"/>
      <c r="G17" s="106"/>
      <c r="H17" s="106"/>
      <c r="I17" s="106"/>
      <c r="J17" s="106"/>
      <c r="K17" s="106"/>
      <c r="L17" s="106"/>
      <c r="M17" s="106"/>
      <c r="N17" s="106"/>
      <c r="O17" s="106"/>
      <c r="P17" s="106"/>
      <c r="Q17" s="106"/>
      <c r="R17" s="107">
        <f t="shared" si="0"/>
        <v>0</v>
      </c>
      <c r="S17" s="107"/>
      <c r="T17" s="107"/>
      <c r="U17" s="107"/>
      <c r="V17" s="107"/>
      <c r="W17" s="107"/>
      <c r="X17" s="107"/>
      <c r="Y17" s="107">
        <f>VLOOKUP($C17,'A3-Valores por defecto'!$B$74:$E$85,4,FALSE)</f>
        <v>21.293565891472866</v>
      </c>
      <c r="Z17" s="105" t="str">
        <f>VLOOKUP($C17,'A3-Valores por defecto'!$B$74:$E$85,3,FALSE)</f>
        <v>kg CO2e</v>
      </c>
      <c r="AA17" s="107"/>
      <c r="AB17" s="107">
        <f t="shared" si="5"/>
        <v>0</v>
      </c>
      <c r="AC17" s="107"/>
      <c r="AD17" s="107"/>
      <c r="AE17" s="107"/>
      <c r="AF17" s="107"/>
      <c r="AG17" s="107"/>
      <c r="AH17" s="107"/>
      <c r="AI17" s="107"/>
      <c r="AJ17" s="107"/>
      <c r="AK17" s="107">
        <f t="shared" si="3"/>
        <v>0</v>
      </c>
    </row>
    <row r="18" spans="2:37" s="272" customFormat="1" ht="15" customHeight="1" x14ac:dyDescent="0.3">
      <c r="B18" s="656"/>
      <c r="C18" s="104" t="s">
        <v>233</v>
      </c>
      <c r="D18" s="108"/>
      <c r="E18" s="105" t="str">
        <f>VLOOKUP($C18,'A3-Valores por defecto'!$B$74:$E$85,2,FALSE)</f>
        <v>Toneladas</v>
      </c>
      <c r="F18" s="106"/>
      <c r="G18" s="106"/>
      <c r="H18" s="106"/>
      <c r="I18" s="106"/>
      <c r="J18" s="106"/>
      <c r="K18" s="106"/>
      <c r="L18" s="106"/>
      <c r="M18" s="106"/>
      <c r="N18" s="106"/>
      <c r="O18" s="106"/>
      <c r="P18" s="106"/>
      <c r="Q18" s="106"/>
      <c r="R18" s="107">
        <f t="shared" si="0"/>
        <v>0</v>
      </c>
      <c r="S18" s="107"/>
      <c r="T18" s="107"/>
      <c r="U18" s="107"/>
      <c r="V18" s="107"/>
      <c r="W18" s="107"/>
      <c r="X18" s="107"/>
      <c r="Y18" s="107">
        <f>VLOOKUP($C18,'A3-Valores por defecto'!$B$74:$E$85,4,FALSE)</f>
        <v>21.293565891472866</v>
      </c>
      <c r="Z18" s="105" t="str">
        <f>VLOOKUP($C18,'A3-Valores por defecto'!$B$74:$E$85,3,FALSE)</f>
        <v>kg CO2e</v>
      </c>
      <c r="AA18" s="107"/>
      <c r="AB18" s="107">
        <f t="shared" si="5"/>
        <v>0</v>
      </c>
      <c r="AC18" s="107"/>
      <c r="AD18" s="107"/>
      <c r="AE18" s="107"/>
      <c r="AF18" s="107"/>
      <c r="AG18" s="107"/>
      <c r="AH18" s="107"/>
      <c r="AI18" s="107"/>
      <c r="AJ18" s="107"/>
      <c r="AK18" s="107">
        <f t="shared" si="3"/>
        <v>0</v>
      </c>
    </row>
    <row r="19" spans="2:37" s="272" customFormat="1" ht="15" customHeight="1" x14ac:dyDescent="0.3">
      <c r="B19" s="656"/>
      <c r="C19" s="104" t="s">
        <v>242</v>
      </c>
      <c r="D19" s="108"/>
      <c r="E19" s="105" t="str">
        <f>VLOOKUP($C19,'A3-Valores por defecto'!$B$74:$E$85,2,FALSE)</f>
        <v>Toneladas</v>
      </c>
      <c r="F19" s="106"/>
      <c r="G19" s="106"/>
      <c r="H19" s="106"/>
      <c r="I19" s="106"/>
      <c r="J19" s="106"/>
      <c r="K19" s="106"/>
      <c r="L19" s="106"/>
      <c r="M19" s="106"/>
      <c r="N19" s="106"/>
      <c r="O19" s="106"/>
      <c r="P19" s="106"/>
      <c r="Q19" s="106"/>
      <c r="R19" s="107">
        <f t="shared" si="0"/>
        <v>0</v>
      </c>
      <c r="S19" s="107"/>
      <c r="T19" s="107"/>
      <c r="U19" s="107"/>
      <c r="V19" s="107"/>
      <c r="W19" s="107"/>
      <c r="X19" s="107"/>
      <c r="Y19" s="107">
        <f>VLOOKUP($C19,'A3-Valores por defecto'!$B$74:$E$85,4,FALSE)</f>
        <v>21.293565891472866</v>
      </c>
      <c r="Z19" s="105" t="str">
        <f>VLOOKUP($C19,'A3-Valores por defecto'!$B$74:$E$85,3,FALSE)</f>
        <v>kg CO2e</v>
      </c>
      <c r="AA19" s="107"/>
      <c r="AB19" s="107">
        <f t="shared" si="5"/>
        <v>0</v>
      </c>
      <c r="AC19" s="107"/>
      <c r="AD19" s="107"/>
      <c r="AE19" s="107"/>
      <c r="AF19" s="107"/>
      <c r="AG19" s="107"/>
      <c r="AH19" s="107"/>
      <c r="AI19" s="107"/>
      <c r="AJ19" s="107"/>
      <c r="AK19" s="107">
        <f t="shared" si="3"/>
        <v>0</v>
      </c>
    </row>
    <row r="20" spans="2:37" s="272" customFormat="1" ht="15" customHeight="1" x14ac:dyDescent="0.3">
      <c r="B20" s="656"/>
      <c r="C20" s="104" t="s">
        <v>243</v>
      </c>
      <c r="D20" s="108"/>
      <c r="E20" s="105" t="str">
        <f>VLOOKUP($C20,'A3-Valores por defecto'!$B$74:$E$85,2,FALSE)</f>
        <v>Toneladas</v>
      </c>
      <c r="F20" s="106"/>
      <c r="G20" s="106"/>
      <c r="H20" s="106"/>
      <c r="I20" s="106"/>
      <c r="J20" s="106"/>
      <c r="K20" s="106"/>
      <c r="L20" s="106"/>
      <c r="M20" s="106"/>
      <c r="N20" s="106"/>
      <c r="O20" s="106"/>
      <c r="P20" s="106"/>
      <c r="Q20" s="106"/>
      <c r="R20" s="107">
        <f t="shared" si="0"/>
        <v>0</v>
      </c>
      <c r="S20" s="107"/>
      <c r="T20" s="107"/>
      <c r="U20" s="107"/>
      <c r="V20" s="107"/>
      <c r="W20" s="107"/>
      <c r="X20" s="107"/>
      <c r="Y20" s="107">
        <f>VLOOKUP($C20,'A3-Valores por defecto'!$B$74:$E$85,4,FALSE)</f>
        <v>21.293565891472866</v>
      </c>
      <c r="Z20" s="105" t="str">
        <f>VLOOKUP($C20,'A3-Valores por defecto'!$B$74:$E$85,3,FALSE)</f>
        <v>kg CO2e</v>
      </c>
      <c r="AA20" s="107"/>
      <c r="AB20" s="107">
        <f t="shared" si="5"/>
        <v>0</v>
      </c>
      <c r="AC20" s="107"/>
      <c r="AD20" s="107"/>
      <c r="AE20" s="107"/>
      <c r="AF20" s="107"/>
      <c r="AG20" s="107"/>
      <c r="AH20" s="107"/>
      <c r="AI20" s="107"/>
      <c r="AJ20" s="107"/>
      <c r="AK20" s="107">
        <f t="shared" si="3"/>
        <v>0</v>
      </c>
    </row>
    <row r="21" spans="2:37" s="272" customFormat="1" ht="15" customHeight="1" x14ac:dyDescent="0.3">
      <c r="B21" s="656"/>
      <c r="C21" s="104" t="s">
        <v>235</v>
      </c>
      <c r="D21" s="108"/>
      <c r="E21" s="105" t="str">
        <f>VLOOKUP($C21,'A3-Valores por defecto'!$B$74:$E$85,2,FALSE)</f>
        <v>Toneladas</v>
      </c>
      <c r="F21" s="106"/>
      <c r="G21" s="106"/>
      <c r="H21" s="106"/>
      <c r="I21" s="106"/>
      <c r="J21" s="106"/>
      <c r="K21" s="106"/>
      <c r="L21" s="106"/>
      <c r="M21" s="106"/>
      <c r="N21" s="106"/>
      <c r="O21" s="106"/>
      <c r="P21" s="106"/>
      <c r="Q21" s="106"/>
      <c r="R21" s="107">
        <f t="shared" si="0"/>
        <v>0</v>
      </c>
      <c r="S21" s="107"/>
      <c r="T21" s="107"/>
      <c r="U21" s="107"/>
      <c r="V21" s="107"/>
      <c r="W21" s="107"/>
      <c r="X21" s="107"/>
      <c r="Y21" s="107">
        <f>VLOOKUP($C21,'A3-Valores por defecto'!$B$74:$E$85,4,FALSE)</f>
        <v>21.293565891472866</v>
      </c>
      <c r="Z21" s="105" t="str">
        <f>VLOOKUP($C21,'A3-Valores por defecto'!$B$74:$E$85,3,FALSE)</f>
        <v>kg CO2e</v>
      </c>
      <c r="AA21" s="107"/>
      <c r="AB21" s="107">
        <f t="shared" si="5"/>
        <v>0</v>
      </c>
      <c r="AC21" s="107"/>
      <c r="AD21" s="107"/>
      <c r="AE21" s="107"/>
      <c r="AF21" s="107"/>
      <c r="AG21" s="107"/>
      <c r="AH21" s="107"/>
      <c r="AI21" s="107"/>
      <c r="AJ21" s="107"/>
      <c r="AK21" s="107">
        <f t="shared" si="3"/>
        <v>0</v>
      </c>
    </row>
    <row r="22" spans="2:37" s="272" customFormat="1" ht="15" customHeight="1" x14ac:dyDescent="0.3">
      <c r="B22" s="656"/>
      <c r="C22" s="104" t="s">
        <v>236</v>
      </c>
      <c r="D22" s="108"/>
      <c r="E22" s="105" t="str">
        <f>VLOOKUP($C22,'A3-Valores por defecto'!$B$74:$E$85,2,FALSE)</f>
        <v>Toneladas</v>
      </c>
      <c r="F22" s="106"/>
      <c r="G22" s="106"/>
      <c r="H22" s="106"/>
      <c r="I22" s="106"/>
      <c r="J22" s="106"/>
      <c r="K22" s="106"/>
      <c r="L22" s="106"/>
      <c r="M22" s="106"/>
      <c r="N22" s="106"/>
      <c r="O22" s="106"/>
      <c r="P22" s="106"/>
      <c r="Q22" s="106"/>
      <c r="R22" s="107">
        <f t="shared" si="0"/>
        <v>0</v>
      </c>
      <c r="S22" s="107"/>
      <c r="T22" s="107"/>
      <c r="U22" s="107"/>
      <c r="V22" s="107"/>
      <c r="W22" s="107"/>
      <c r="X22" s="107"/>
      <c r="Y22" s="107">
        <f>VLOOKUP($C22,'A3-Valores por defecto'!$B$74:$E$85,4,FALSE)</f>
        <v>21.293565891472866</v>
      </c>
      <c r="Z22" s="105" t="str">
        <f>VLOOKUP($C22,'A3-Valores por defecto'!$B$74:$E$85,3,FALSE)</f>
        <v>kg CO2e</v>
      </c>
      <c r="AA22" s="107"/>
      <c r="AB22" s="107">
        <f t="shared" si="5"/>
        <v>0</v>
      </c>
      <c r="AC22" s="107"/>
      <c r="AD22" s="107"/>
      <c r="AE22" s="107"/>
      <c r="AF22" s="107"/>
      <c r="AG22" s="107"/>
      <c r="AH22" s="107"/>
      <c r="AI22" s="107"/>
      <c r="AJ22" s="107"/>
      <c r="AK22" s="107">
        <f t="shared" si="3"/>
        <v>0</v>
      </c>
    </row>
    <row r="23" spans="2:37" s="272" customFormat="1" ht="15" customHeight="1" x14ac:dyDescent="0.3">
      <c r="B23" s="657"/>
      <c r="C23" s="104" t="s">
        <v>156</v>
      </c>
      <c r="D23" s="108"/>
      <c r="E23" s="105" t="str">
        <f>VLOOKUP($C23,'A3-Valores por defecto'!$B$74:$E$85,2,FALSE)</f>
        <v>Toneladas</v>
      </c>
      <c r="F23" s="106"/>
      <c r="G23" s="106"/>
      <c r="H23" s="106"/>
      <c r="I23" s="106"/>
      <c r="J23" s="106"/>
      <c r="K23" s="106"/>
      <c r="L23" s="106"/>
      <c r="M23" s="106"/>
      <c r="N23" s="106"/>
      <c r="O23" s="106"/>
      <c r="P23" s="106"/>
      <c r="Q23" s="106"/>
      <c r="R23" s="107">
        <f t="shared" si="0"/>
        <v>0</v>
      </c>
      <c r="S23" s="107"/>
      <c r="T23" s="107"/>
      <c r="U23" s="107"/>
      <c r="V23" s="107"/>
      <c r="W23" s="107"/>
      <c r="X23" s="107"/>
      <c r="Y23" s="107">
        <f>VLOOKUP($C23,'A3-Valores por defecto'!$B$74:$E$85,4,FALSE)</f>
        <v>21.293565891472866</v>
      </c>
      <c r="Z23" s="105" t="str">
        <f>VLOOKUP($C23,'A3-Valores por defecto'!$B$74:$E$85,3,FALSE)</f>
        <v>kg CO2e</v>
      </c>
      <c r="AA23" s="107"/>
      <c r="AB23" s="107">
        <f t="shared" si="5"/>
        <v>0</v>
      </c>
      <c r="AC23" s="107"/>
      <c r="AD23" s="107"/>
      <c r="AE23" s="107"/>
      <c r="AF23" s="107"/>
      <c r="AG23" s="107"/>
      <c r="AH23" s="107"/>
      <c r="AI23" s="107"/>
      <c r="AJ23" s="107"/>
      <c r="AK23" s="107">
        <f t="shared" si="3"/>
        <v>0</v>
      </c>
    </row>
    <row r="24" spans="2:37" s="272" customFormat="1" ht="15" customHeight="1" x14ac:dyDescent="0.3">
      <c r="B24" s="655" t="s">
        <v>508</v>
      </c>
      <c r="C24" s="104" t="s">
        <v>245</v>
      </c>
      <c r="D24" s="108"/>
      <c r="E24" s="105" t="str">
        <f>VLOOKUP($C24,'A3-Valores por defecto'!$B$85:$E$96,2,FALSE)</f>
        <v>Toneladas</v>
      </c>
      <c r="F24" s="106"/>
      <c r="G24" s="106"/>
      <c r="H24" s="106"/>
      <c r="I24" s="106"/>
      <c r="J24" s="106"/>
      <c r="K24" s="106"/>
      <c r="L24" s="106"/>
      <c r="M24" s="106"/>
      <c r="N24" s="106"/>
      <c r="O24" s="106"/>
      <c r="P24" s="106"/>
      <c r="Q24" s="106"/>
      <c r="R24" s="107">
        <f t="shared" si="0"/>
        <v>0</v>
      </c>
      <c r="S24" s="107">
        <f t="shared" si="1"/>
        <v>0</v>
      </c>
      <c r="T24" s="107">
        <f t="shared" si="2"/>
        <v>0</v>
      </c>
      <c r="U24" s="107">
        <f t="shared" si="4"/>
        <v>0</v>
      </c>
      <c r="V24" s="107"/>
      <c r="W24" s="107"/>
      <c r="X24" s="107"/>
      <c r="Y24" s="107">
        <f>VLOOKUP($C24,'A3-Valores por defecto'!$B$85:$E$96,4,FALSE)</f>
        <v>626.87486615417743</v>
      </c>
      <c r="Z24" s="105" t="str">
        <f>VLOOKUP($C24,'A3-Valores por defecto'!$B$85:$E$96,3,FALSE)</f>
        <v>kg CO2e</v>
      </c>
      <c r="AA24" s="107"/>
      <c r="AB24" s="107">
        <f t="shared" si="5"/>
        <v>0</v>
      </c>
      <c r="AC24" s="107"/>
      <c r="AD24" s="107"/>
      <c r="AE24" s="107"/>
      <c r="AF24" s="107"/>
      <c r="AG24" s="107"/>
      <c r="AH24" s="107"/>
      <c r="AI24" s="107"/>
      <c r="AJ24" s="107"/>
      <c r="AK24" s="107">
        <f t="shared" si="3"/>
        <v>0</v>
      </c>
    </row>
    <row r="25" spans="2:37" s="272" customFormat="1" ht="15" customHeight="1" x14ac:dyDescent="0.3">
      <c r="B25" s="656"/>
      <c r="C25" s="104" t="s">
        <v>243</v>
      </c>
      <c r="D25" s="108"/>
      <c r="E25" s="105" t="str">
        <f>VLOOKUP($C25,'A3-Valores por defecto'!$B$85:$E$96,2,FALSE)</f>
        <v>Toneladas</v>
      </c>
      <c r="F25" s="106"/>
      <c r="G25" s="106"/>
      <c r="H25" s="106"/>
      <c r="I25" s="106"/>
      <c r="J25" s="106"/>
      <c r="K25" s="106"/>
      <c r="L25" s="106"/>
      <c r="M25" s="106"/>
      <c r="N25" s="106"/>
      <c r="O25" s="106"/>
      <c r="P25" s="106"/>
      <c r="Q25" s="106"/>
      <c r="R25" s="107">
        <f t="shared" si="0"/>
        <v>0</v>
      </c>
      <c r="S25" s="107">
        <f t="shared" si="1"/>
        <v>0</v>
      </c>
      <c r="T25" s="107">
        <f t="shared" si="2"/>
        <v>0</v>
      </c>
      <c r="U25" s="107">
        <f t="shared" si="4"/>
        <v>0</v>
      </c>
      <c r="V25" s="107"/>
      <c r="W25" s="107"/>
      <c r="X25" s="107"/>
      <c r="Y25" s="107">
        <f>VLOOKUP($C25,'A3-Valores por defecto'!$B$85:$E$96,4,FALSE)</f>
        <v>467.04579999999999</v>
      </c>
      <c r="Z25" s="105" t="str">
        <f>VLOOKUP($C25,'A3-Valores por defecto'!$B$85:$E$96,3,FALSE)</f>
        <v>kg CO2e</v>
      </c>
      <c r="AA25" s="107"/>
      <c r="AB25" s="107">
        <f t="shared" si="5"/>
        <v>0</v>
      </c>
      <c r="AC25" s="107"/>
      <c r="AD25" s="107"/>
      <c r="AE25" s="107"/>
      <c r="AF25" s="107"/>
      <c r="AG25" s="107"/>
      <c r="AH25" s="107"/>
      <c r="AI25" s="107"/>
      <c r="AJ25" s="107"/>
      <c r="AK25" s="107">
        <f t="shared" si="3"/>
        <v>0</v>
      </c>
    </row>
    <row r="26" spans="2:37" s="272" customFormat="1" ht="15" customHeight="1" x14ac:dyDescent="0.3">
      <c r="B26" s="656"/>
      <c r="C26" s="104" t="s">
        <v>246</v>
      </c>
      <c r="D26" s="108"/>
      <c r="E26" s="105" t="str">
        <f>VLOOKUP($C26,'A3-Valores por defecto'!$B$85:$E$96,2,FALSE)</f>
        <v>Toneladas</v>
      </c>
      <c r="F26" s="106"/>
      <c r="G26" s="106"/>
      <c r="H26" s="106"/>
      <c r="I26" s="106"/>
      <c r="J26" s="106"/>
      <c r="K26" s="106"/>
      <c r="L26" s="106"/>
      <c r="M26" s="106"/>
      <c r="N26" s="106"/>
      <c r="O26" s="106"/>
      <c r="P26" s="106"/>
      <c r="Q26" s="106"/>
      <c r="R26" s="107">
        <f t="shared" si="0"/>
        <v>0</v>
      </c>
      <c r="S26" s="107">
        <f t="shared" si="1"/>
        <v>0</v>
      </c>
      <c r="T26" s="107">
        <f t="shared" si="2"/>
        <v>0</v>
      </c>
      <c r="U26" s="107">
        <f t="shared" si="4"/>
        <v>0</v>
      </c>
      <c r="V26" s="107"/>
      <c r="W26" s="107"/>
      <c r="X26" s="107"/>
      <c r="Y26" s="107">
        <f>VLOOKUP($C26,'A3-Valores por defecto'!$B$85:$E$96,4,FALSE)</f>
        <v>578.95913371117013</v>
      </c>
      <c r="Z26" s="105" t="str">
        <f>VLOOKUP($C26,'A3-Valores por defecto'!$B$85:$E$96,3,FALSE)</f>
        <v>kg CO2e</v>
      </c>
      <c r="AA26" s="107"/>
      <c r="AB26" s="107">
        <f t="shared" si="5"/>
        <v>0</v>
      </c>
      <c r="AC26" s="107"/>
      <c r="AD26" s="107"/>
      <c r="AE26" s="107"/>
      <c r="AF26" s="107"/>
      <c r="AG26" s="107"/>
      <c r="AH26" s="107"/>
      <c r="AI26" s="107"/>
      <c r="AJ26" s="107"/>
      <c r="AK26" s="107">
        <f t="shared" si="3"/>
        <v>0</v>
      </c>
    </row>
    <row r="27" spans="2:37" s="272" customFormat="1" ht="15" customHeight="1" x14ac:dyDescent="0.3">
      <c r="B27" s="656"/>
      <c r="C27" s="104" t="s">
        <v>235</v>
      </c>
      <c r="D27" s="108"/>
      <c r="E27" s="105" t="str">
        <f>VLOOKUP($C27,'A3-Valores por defecto'!$B$85:$E$96,2,FALSE)</f>
        <v>Toneladas</v>
      </c>
      <c r="F27" s="106"/>
      <c r="G27" s="106"/>
      <c r="H27" s="106"/>
      <c r="I27" s="106"/>
      <c r="J27" s="106"/>
      <c r="K27" s="106"/>
      <c r="L27" s="106"/>
      <c r="M27" s="106"/>
      <c r="N27" s="106"/>
      <c r="O27" s="106"/>
      <c r="P27" s="106"/>
      <c r="Q27" s="106"/>
      <c r="R27" s="107">
        <f t="shared" si="0"/>
        <v>0</v>
      </c>
      <c r="S27" s="107"/>
      <c r="T27" s="107"/>
      <c r="U27" s="107"/>
      <c r="V27" s="107"/>
      <c r="W27" s="107"/>
      <c r="X27" s="107"/>
      <c r="Y27" s="107">
        <f>VLOOKUP($C27,'A3-Valores por defecto'!$B$85:$E$96,4,FALSE)</f>
        <v>8.9019922480620153</v>
      </c>
      <c r="Z27" s="105" t="str">
        <f>VLOOKUP($C27,'A3-Valores por defecto'!$B$85:$E$96,3,FALSE)</f>
        <v>kg CO2e</v>
      </c>
      <c r="AA27" s="107"/>
      <c r="AB27" s="107">
        <f t="shared" si="5"/>
        <v>0</v>
      </c>
      <c r="AC27" s="107"/>
      <c r="AD27" s="107"/>
      <c r="AE27" s="107"/>
      <c r="AF27" s="107"/>
      <c r="AG27" s="107"/>
      <c r="AH27" s="107"/>
      <c r="AI27" s="107"/>
      <c r="AJ27" s="107"/>
      <c r="AK27" s="107">
        <f t="shared" si="3"/>
        <v>0</v>
      </c>
    </row>
    <row r="28" spans="2:37" s="272" customFormat="1" ht="15" customHeight="1" x14ac:dyDescent="0.3">
      <c r="B28" s="657"/>
      <c r="C28" s="104" t="s">
        <v>236</v>
      </c>
      <c r="D28" s="108"/>
      <c r="E28" s="105" t="str">
        <f>VLOOKUP($C28,'A3-Valores por defecto'!$B$85:$E$96,2,FALSE)</f>
        <v>Toneladas</v>
      </c>
      <c r="F28" s="106"/>
      <c r="G28" s="106"/>
      <c r="H28" s="106"/>
      <c r="I28" s="106"/>
      <c r="J28" s="106"/>
      <c r="K28" s="106"/>
      <c r="L28" s="106"/>
      <c r="M28" s="106"/>
      <c r="N28" s="106"/>
      <c r="O28" s="106"/>
      <c r="P28" s="106"/>
      <c r="Q28" s="106"/>
      <c r="R28" s="107">
        <f t="shared" si="0"/>
        <v>0</v>
      </c>
      <c r="S28" s="107"/>
      <c r="T28" s="107"/>
      <c r="U28" s="107"/>
      <c r="V28" s="107"/>
      <c r="W28" s="107"/>
      <c r="X28" s="107"/>
      <c r="Y28" s="107">
        <f>VLOOKUP($C28,'A3-Valores por defecto'!$B$85:$E$96,4,FALSE)</f>
        <v>8.9019922480620153</v>
      </c>
      <c r="Z28" s="105" t="str">
        <f>VLOOKUP($C28,'A3-Valores por defecto'!$B$85:$E$96,3,FALSE)</f>
        <v>kg CO2e</v>
      </c>
      <c r="AA28" s="107"/>
      <c r="AB28" s="107">
        <f t="shared" si="5"/>
        <v>0</v>
      </c>
      <c r="AC28" s="107"/>
      <c r="AD28" s="107"/>
      <c r="AE28" s="107"/>
      <c r="AF28" s="107"/>
      <c r="AG28" s="107"/>
      <c r="AH28" s="107"/>
      <c r="AI28" s="107"/>
      <c r="AJ28" s="107"/>
      <c r="AK28" s="107">
        <f t="shared" si="3"/>
        <v>0</v>
      </c>
    </row>
    <row r="29" spans="2:37" s="272" customFormat="1" ht="15" customHeight="1" x14ac:dyDescent="0.3">
      <c r="B29" s="658" t="s">
        <v>181</v>
      </c>
      <c r="C29" s="104" t="s">
        <v>156</v>
      </c>
      <c r="D29" s="108"/>
      <c r="E29" s="105" t="str">
        <f>VLOOKUP($C29,'A3-Valores por defecto'!$B$99:$E$104,2,FALSE)</f>
        <v>Toneladas</v>
      </c>
      <c r="F29" s="106"/>
      <c r="G29" s="106"/>
      <c r="H29" s="106"/>
      <c r="I29" s="106"/>
      <c r="J29" s="106"/>
      <c r="K29" s="106"/>
      <c r="L29" s="106"/>
      <c r="M29" s="106"/>
      <c r="N29" s="106"/>
      <c r="O29" s="106"/>
      <c r="P29" s="106"/>
      <c r="Q29" s="106"/>
      <c r="R29" s="107">
        <f t="shared" si="0"/>
        <v>0</v>
      </c>
      <c r="S29" s="107">
        <f t="shared" si="1"/>
        <v>0</v>
      </c>
      <c r="T29" s="107">
        <f t="shared" si="2"/>
        <v>0</v>
      </c>
      <c r="U29" s="107">
        <f t="shared" si="4"/>
        <v>0</v>
      </c>
      <c r="V29" s="107"/>
      <c r="W29" s="107"/>
      <c r="X29" s="107"/>
      <c r="Y29" s="107">
        <f>VLOOKUP($C29,'A3-Valores por defecto'!$B$99:$E$104,4,FALSE)</f>
        <v>8.9506976744186044</v>
      </c>
      <c r="Z29" s="105" t="str">
        <f>VLOOKUP($C29,'A3-Valores por defecto'!$B$99:$E$104,3,FALSE)</f>
        <v>kg CO2e</v>
      </c>
      <c r="AA29" s="107"/>
      <c r="AB29" s="107">
        <f t="shared" si="5"/>
        <v>0</v>
      </c>
      <c r="AC29" s="107"/>
      <c r="AD29" s="107"/>
      <c r="AE29" s="107"/>
      <c r="AF29" s="107"/>
      <c r="AG29" s="107"/>
      <c r="AH29" s="107"/>
      <c r="AI29" s="107"/>
      <c r="AJ29" s="107"/>
      <c r="AK29" s="107">
        <f t="shared" si="3"/>
        <v>0</v>
      </c>
    </row>
    <row r="30" spans="2:37" s="272" customFormat="1" ht="15" customHeight="1" x14ac:dyDescent="0.3">
      <c r="B30" s="659"/>
      <c r="C30" s="104" t="s">
        <v>245</v>
      </c>
      <c r="D30" s="108"/>
      <c r="E30" s="105" t="str">
        <f>VLOOKUP($C30,'A3-Valores por defecto'!$B$99:$E$104,2,FALSE)</f>
        <v>Toneladas</v>
      </c>
      <c r="F30" s="106"/>
      <c r="G30" s="106"/>
      <c r="H30" s="106"/>
      <c r="I30" s="106"/>
      <c r="J30" s="106"/>
      <c r="K30" s="106"/>
      <c r="L30" s="106"/>
      <c r="M30" s="106"/>
      <c r="N30" s="106"/>
      <c r="O30" s="106"/>
      <c r="P30" s="106"/>
      <c r="Q30" s="106"/>
      <c r="R30" s="107">
        <f t="shared" si="0"/>
        <v>0</v>
      </c>
      <c r="S30" s="107">
        <f t="shared" si="1"/>
        <v>0</v>
      </c>
      <c r="T30" s="107">
        <f t="shared" si="2"/>
        <v>0</v>
      </c>
      <c r="U30" s="107">
        <f t="shared" si="4"/>
        <v>0</v>
      </c>
      <c r="V30" s="107"/>
      <c r="W30" s="107"/>
      <c r="X30" s="107"/>
      <c r="Y30" s="107">
        <f>VLOOKUP($C30,'A3-Valores por defecto'!$B$99:$E$104,4,FALSE)</f>
        <v>8.9506976744186044</v>
      </c>
      <c r="Z30" s="105" t="str">
        <f>VLOOKUP($C30,'A3-Valores por defecto'!$B$99:$E$104,3,FALSE)</f>
        <v>kg CO2e</v>
      </c>
      <c r="AA30" s="107"/>
      <c r="AB30" s="107">
        <f t="shared" si="5"/>
        <v>0</v>
      </c>
      <c r="AC30" s="107"/>
      <c r="AD30" s="107"/>
      <c r="AE30" s="107"/>
      <c r="AF30" s="107"/>
      <c r="AG30" s="107"/>
      <c r="AH30" s="107"/>
      <c r="AI30" s="107"/>
      <c r="AJ30" s="107"/>
      <c r="AK30" s="107">
        <f t="shared" si="3"/>
        <v>0</v>
      </c>
    </row>
    <row r="31" spans="2:37" s="272" customFormat="1" ht="15" customHeight="1" x14ac:dyDescent="0.3">
      <c r="B31" s="660"/>
      <c r="C31" s="104" t="s">
        <v>246</v>
      </c>
      <c r="D31" s="108"/>
      <c r="E31" s="105" t="str">
        <f>VLOOKUP($C31,'A3-Valores por defecto'!$B$99:$E$104,2,FALSE)</f>
        <v>Toneladas</v>
      </c>
      <c r="F31" s="106"/>
      <c r="G31" s="106"/>
      <c r="H31" s="106"/>
      <c r="I31" s="106"/>
      <c r="J31" s="106"/>
      <c r="K31" s="106"/>
      <c r="L31" s="106"/>
      <c r="M31" s="106"/>
      <c r="N31" s="106"/>
      <c r="O31" s="106"/>
      <c r="P31" s="106"/>
      <c r="Q31" s="106"/>
      <c r="R31" s="107">
        <f t="shared" si="0"/>
        <v>0</v>
      </c>
      <c r="S31" s="107">
        <f t="shared" si="1"/>
        <v>0</v>
      </c>
      <c r="T31" s="107">
        <f t="shared" si="2"/>
        <v>0</v>
      </c>
      <c r="U31" s="107">
        <f t="shared" si="4"/>
        <v>0</v>
      </c>
      <c r="V31" s="107"/>
      <c r="W31" s="107"/>
      <c r="X31" s="107"/>
      <c r="Y31" s="107">
        <f>VLOOKUP($C31,'A3-Valores por defecto'!$B$99:$E$104,4,FALSE)</f>
        <v>8.9506976744186044</v>
      </c>
      <c r="Z31" s="105" t="str">
        <f>VLOOKUP($C31,'A3-Valores por defecto'!$B$99:$E$104,3,FALSE)</f>
        <v>kg CO2e</v>
      </c>
      <c r="AA31" s="107"/>
      <c r="AB31" s="107">
        <f t="shared" si="5"/>
        <v>0</v>
      </c>
      <c r="AC31" s="107"/>
      <c r="AD31" s="107"/>
      <c r="AE31" s="107"/>
      <c r="AF31" s="107"/>
      <c r="AG31" s="107"/>
      <c r="AH31" s="107"/>
      <c r="AI31" s="107"/>
      <c r="AJ31" s="107"/>
      <c r="AK31" s="107">
        <f t="shared" si="3"/>
        <v>0</v>
      </c>
    </row>
    <row r="32" spans="2:37" s="272" customFormat="1" ht="15" customHeight="1" x14ac:dyDescent="0.3">
      <c r="B32" s="655" t="s">
        <v>182</v>
      </c>
      <c r="C32" s="104" t="s">
        <v>247</v>
      </c>
      <c r="D32" s="108"/>
      <c r="E32" s="105" t="str">
        <f>VLOOKUP($C32,'A3-Valores por defecto'!$B$105:$E$108,2,FALSE)</f>
        <v>Toneladas</v>
      </c>
      <c r="F32" s="106"/>
      <c r="G32" s="106"/>
      <c r="H32" s="106"/>
      <c r="I32" s="106"/>
      <c r="J32" s="106"/>
      <c r="K32" s="106"/>
      <c r="L32" s="106"/>
      <c r="M32" s="106"/>
      <c r="N32" s="106"/>
      <c r="O32" s="106"/>
      <c r="P32" s="106"/>
      <c r="Q32" s="106"/>
      <c r="R32" s="107">
        <f t="shared" si="0"/>
        <v>0</v>
      </c>
      <c r="S32" s="107">
        <f t="shared" si="1"/>
        <v>0</v>
      </c>
      <c r="T32" s="107">
        <f t="shared" si="2"/>
        <v>0</v>
      </c>
      <c r="U32" s="107">
        <f t="shared" si="4"/>
        <v>0</v>
      </c>
      <c r="V32" s="107"/>
      <c r="W32" s="107"/>
      <c r="X32" s="107"/>
      <c r="Y32" s="107">
        <f>VLOOKUP($C32,'A3-Valores por defecto'!$B$105:$E$108,4,FALSE)</f>
        <v>8.9506976744186044</v>
      </c>
      <c r="Z32" s="105" t="str">
        <f>VLOOKUP($C32,'A3-Valores por defecto'!$B$105:$E$108,3,FALSE)</f>
        <v>kg CO2e</v>
      </c>
      <c r="AA32" s="107"/>
      <c r="AB32" s="107">
        <f t="shared" si="5"/>
        <v>0</v>
      </c>
      <c r="AC32" s="107"/>
      <c r="AD32" s="107"/>
      <c r="AE32" s="107"/>
      <c r="AF32" s="107"/>
      <c r="AG32" s="107"/>
      <c r="AH32" s="107"/>
      <c r="AI32" s="107"/>
      <c r="AJ32" s="107"/>
      <c r="AK32" s="107">
        <f t="shared" si="3"/>
        <v>0</v>
      </c>
    </row>
    <row r="33" spans="1:37" s="272" customFormat="1" ht="15" customHeight="1" x14ac:dyDescent="0.3">
      <c r="B33" s="656"/>
      <c r="C33" s="104" t="s">
        <v>246</v>
      </c>
      <c r="D33" s="108"/>
      <c r="E33" s="105" t="str">
        <f>VLOOKUP($C33,'A3-Valores por defecto'!$B$105:$E$108,2,FALSE)</f>
        <v>Toneladas</v>
      </c>
      <c r="F33" s="106"/>
      <c r="G33" s="106"/>
      <c r="H33" s="106"/>
      <c r="I33" s="106"/>
      <c r="J33" s="106"/>
      <c r="K33" s="106"/>
      <c r="L33" s="106"/>
      <c r="M33" s="106"/>
      <c r="N33" s="106"/>
      <c r="O33" s="106"/>
      <c r="P33" s="106"/>
      <c r="Q33" s="106"/>
      <c r="R33" s="107">
        <f t="shared" si="0"/>
        <v>0</v>
      </c>
      <c r="S33" s="107">
        <f t="shared" si="1"/>
        <v>0</v>
      </c>
      <c r="T33" s="107">
        <f t="shared" si="2"/>
        <v>0</v>
      </c>
      <c r="U33" s="107">
        <f t="shared" si="4"/>
        <v>0</v>
      </c>
      <c r="V33" s="107"/>
      <c r="W33" s="107"/>
      <c r="X33" s="107"/>
      <c r="Y33" s="107">
        <f>VLOOKUP($C33,'A3-Valores por defecto'!$B$105:$E$108,4,FALSE)</f>
        <v>8.9506976744186044</v>
      </c>
      <c r="Z33" s="105" t="str">
        <f>VLOOKUP($C33,'A3-Valores por defecto'!$B$105:$E$108,3,FALSE)</f>
        <v>kg CO2e</v>
      </c>
      <c r="AA33" s="107"/>
      <c r="AB33" s="107">
        <f t="shared" si="5"/>
        <v>0</v>
      </c>
      <c r="AC33" s="107"/>
      <c r="AD33" s="107"/>
      <c r="AE33" s="107"/>
      <c r="AF33" s="107"/>
      <c r="AG33" s="107"/>
      <c r="AH33" s="107"/>
      <c r="AI33" s="107"/>
      <c r="AJ33" s="107"/>
      <c r="AK33" s="107">
        <f t="shared" si="3"/>
        <v>0</v>
      </c>
    </row>
    <row r="34" spans="1:37" s="272" customFormat="1" ht="15" customHeight="1" x14ac:dyDescent="0.3">
      <c r="B34" s="657"/>
      <c r="C34" s="104" t="s">
        <v>246</v>
      </c>
      <c r="D34" s="108"/>
      <c r="E34" s="105" t="str">
        <f>VLOOKUP($C34,'A3-Valores por defecto'!$B$105:$E$108,2,FALSE)</f>
        <v>Toneladas</v>
      </c>
      <c r="F34" s="106"/>
      <c r="G34" s="106"/>
      <c r="H34" s="106"/>
      <c r="I34" s="106"/>
      <c r="J34" s="106"/>
      <c r="K34" s="106"/>
      <c r="L34" s="106"/>
      <c r="M34" s="106"/>
      <c r="N34" s="106"/>
      <c r="O34" s="106"/>
      <c r="P34" s="106"/>
      <c r="Q34" s="106"/>
      <c r="R34" s="107">
        <f t="shared" si="0"/>
        <v>0</v>
      </c>
      <c r="S34" s="107">
        <f t="shared" si="1"/>
        <v>0</v>
      </c>
      <c r="T34" s="107">
        <f t="shared" si="2"/>
        <v>0</v>
      </c>
      <c r="U34" s="107">
        <f t="shared" si="4"/>
        <v>0</v>
      </c>
      <c r="V34" s="107"/>
      <c r="W34" s="107"/>
      <c r="X34" s="107"/>
      <c r="Y34" s="107">
        <f>VLOOKUP($C34,'A3-Valores por defecto'!$B$105:$E$108,4,FALSE)</f>
        <v>8.9506976744186044</v>
      </c>
      <c r="Z34" s="105" t="str">
        <f>VLOOKUP($C34,'A3-Valores por defecto'!$B$105:$E$108,3,FALSE)</f>
        <v>kg CO2e</v>
      </c>
      <c r="AA34" s="107"/>
      <c r="AB34" s="107">
        <f t="shared" si="5"/>
        <v>0</v>
      </c>
      <c r="AC34" s="107"/>
      <c r="AD34" s="107"/>
      <c r="AE34" s="107"/>
      <c r="AF34" s="107"/>
      <c r="AG34" s="107"/>
      <c r="AH34" s="107"/>
      <c r="AI34" s="107"/>
      <c r="AJ34" s="107"/>
      <c r="AK34" s="107">
        <f t="shared" si="3"/>
        <v>0</v>
      </c>
    </row>
    <row r="35" spans="1:37" s="272" customFormat="1" ht="15" customHeight="1" x14ac:dyDescent="0.3">
      <c r="B35" s="655" t="s">
        <v>67</v>
      </c>
      <c r="C35" s="104" t="s">
        <v>247</v>
      </c>
      <c r="D35" s="108"/>
      <c r="E35" s="105" t="str">
        <f>VLOOKUP($C34,'A3-Valores por defecto'!$A$111:$D$122,2,FALSE)</f>
        <v>Toneladas</v>
      </c>
      <c r="F35" s="106"/>
      <c r="G35" s="106"/>
      <c r="H35" s="106"/>
      <c r="I35" s="106"/>
      <c r="J35" s="106"/>
      <c r="K35" s="106"/>
      <c r="L35" s="106"/>
      <c r="M35" s="106"/>
      <c r="N35" s="106"/>
      <c r="O35" s="106"/>
      <c r="P35" s="106"/>
      <c r="Q35" s="106"/>
      <c r="R35" s="107">
        <f t="shared" si="0"/>
        <v>0</v>
      </c>
      <c r="S35" s="107">
        <f t="shared" si="1"/>
        <v>0</v>
      </c>
      <c r="T35" s="107">
        <f t="shared" si="2"/>
        <v>0</v>
      </c>
      <c r="U35" s="107">
        <f t="shared" si="4"/>
        <v>0</v>
      </c>
      <c r="V35" s="107"/>
      <c r="W35" s="107"/>
      <c r="X35" s="107"/>
      <c r="Y35" s="107">
        <f>VLOOKUP($C34,'A3-Valores por defecto'!$A$111:$D$122,4,FALSE)</f>
        <v>21.293565891472866</v>
      </c>
      <c r="Z35" s="105" t="str">
        <f>VLOOKUP($C34,'A3-Valores por defecto'!$A$111:$D$122,3,FALSE)</f>
        <v>kg CO2e</v>
      </c>
      <c r="AA35" s="107"/>
      <c r="AB35" s="107">
        <f t="shared" si="5"/>
        <v>0</v>
      </c>
      <c r="AC35" s="107"/>
      <c r="AD35" s="107"/>
      <c r="AE35" s="107"/>
      <c r="AF35" s="107"/>
      <c r="AG35" s="107"/>
      <c r="AH35" s="107"/>
      <c r="AI35" s="107"/>
      <c r="AJ35" s="107"/>
      <c r="AK35" s="107">
        <f t="shared" si="3"/>
        <v>0</v>
      </c>
    </row>
    <row r="36" spans="1:37" s="272" customFormat="1" ht="15" customHeight="1" x14ac:dyDescent="0.3">
      <c r="B36" s="656"/>
      <c r="C36" s="104" t="s">
        <v>242</v>
      </c>
      <c r="D36" s="108"/>
      <c r="E36" s="105" t="str">
        <f>VLOOKUP($C35,'A3-Valores por defecto'!$A$111:$D$122,2,FALSE)</f>
        <v>Toneladas</v>
      </c>
      <c r="F36" s="106"/>
      <c r="G36" s="106"/>
      <c r="H36" s="106"/>
      <c r="I36" s="106"/>
      <c r="J36" s="106"/>
      <c r="K36" s="106"/>
      <c r="L36" s="106"/>
      <c r="M36" s="106"/>
      <c r="N36" s="106"/>
      <c r="O36" s="106"/>
      <c r="P36" s="106"/>
      <c r="Q36" s="106"/>
      <c r="R36" s="107">
        <f t="shared" si="0"/>
        <v>0</v>
      </c>
      <c r="S36" s="107">
        <f t="shared" si="1"/>
        <v>0</v>
      </c>
      <c r="T36" s="107">
        <f t="shared" si="2"/>
        <v>0</v>
      </c>
      <c r="U36" s="107">
        <f t="shared" si="4"/>
        <v>0</v>
      </c>
      <c r="V36" s="107"/>
      <c r="W36" s="107"/>
      <c r="X36" s="107"/>
      <c r="Y36" s="107">
        <f>VLOOKUP($C35,'A3-Valores por defecto'!$A$111:$D$122,4,FALSE)</f>
        <v>21.293565891472866</v>
      </c>
      <c r="Z36" s="105" t="str">
        <f>VLOOKUP($C35,'A3-Valores por defecto'!$A$111:$D$122,3,FALSE)</f>
        <v>kg CO2e</v>
      </c>
      <c r="AA36" s="107"/>
      <c r="AB36" s="107">
        <f t="shared" si="5"/>
        <v>0</v>
      </c>
      <c r="AC36" s="107"/>
      <c r="AD36" s="107"/>
      <c r="AE36" s="107"/>
      <c r="AF36" s="107"/>
      <c r="AG36" s="107"/>
      <c r="AH36" s="107"/>
      <c r="AI36" s="107"/>
      <c r="AJ36" s="107"/>
      <c r="AK36" s="107">
        <f t="shared" si="3"/>
        <v>0</v>
      </c>
    </row>
    <row r="37" spans="1:37" s="272" customFormat="1" ht="15" customHeight="1" x14ac:dyDescent="0.3">
      <c r="B37" s="657"/>
      <c r="C37" s="104" t="s">
        <v>236</v>
      </c>
      <c r="D37" s="108"/>
      <c r="E37" s="105" t="str">
        <f>VLOOKUP($C36,'A3-Valores por defecto'!$A$111:$D$122,2,FALSE)</f>
        <v>Toneladas</v>
      </c>
      <c r="F37" s="106"/>
      <c r="G37" s="106"/>
      <c r="H37" s="106"/>
      <c r="I37" s="106"/>
      <c r="J37" s="106"/>
      <c r="K37" s="106"/>
      <c r="L37" s="106"/>
      <c r="M37" s="106"/>
      <c r="N37" s="106"/>
      <c r="O37" s="106"/>
      <c r="P37" s="106"/>
      <c r="Q37" s="106"/>
      <c r="R37" s="107">
        <f t="shared" si="0"/>
        <v>0</v>
      </c>
      <c r="S37" s="107">
        <f t="shared" si="1"/>
        <v>0</v>
      </c>
      <c r="T37" s="107">
        <f t="shared" si="2"/>
        <v>0</v>
      </c>
      <c r="U37" s="107">
        <f t="shared" si="4"/>
        <v>0</v>
      </c>
      <c r="V37" s="107"/>
      <c r="W37" s="107"/>
      <c r="X37" s="107"/>
      <c r="Y37" s="107">
        <f>VLOOKUP($C36,'A3-Valores por defecto'!$A$111:$D$122,4,FALSE)</f>
        <v>21.293565891472866</v>
      </c>
      <c r="Z37" s="105" t="str">
        <f>VLOOKUP($C36,'A3-Valores por defecto'!$A$111:$D$122,3,FALSE)</f>
        <v>kg CO2e</v>
      </c>
      <c r="AA37" s="107"/>
      <c r="AB37" s="107">
        <f t="shared" si="5"/>
        <v>0</v>
      </c>
      <c r="AC37" s="107"/>
      <c r="AD37" s="107"/>
      <c r="AE37" s="107"/>
      <c r="AF37" s="107"/>
      <c r="AG37" s="107"/>
      <c r="AH37" s="107"/>
      <c r="AI37" s="107"/>
      <c r="AJ37" s="107"/>
      <c r="AK37" s="107">
        <f t="shared" si="3"/>
        <v>0</v>
      </c>
    </row>
    <row r="38" spans="1:37" s="272" customFormat="1" ht="15" customHeight="1" x14ac:dyDescent="0.3">
      <c r="B38" s="655" t="s">
        <v>164</v>
      </c>
      <c r="C38" s="104" t="s">
        <v>667</v>
      </c>
      <c r="D38" s="108"/>
      <c r="E38" s="105" t="str">
        <f>VLOOKUP($C38,'A3-Valores por defecto'!$A$125:$D$125,2,FALSE)</f>
        <v>metros cúbicos</v>
      </c>
      <c r="F38" s="106"/>
      <c r="G38" s="106"/>
      <c r="H38" s="106"/>
      <c r="I38" s="106"/>
      <c r="J38" s="106"/>
      <c r="K38" s="106"/>
      <c r="L38" s="106"/>
      <c r="M38" s="106"/>
      <c r="N38" s="106"/>
      <c r="O38" s="106"/>
      <c r="P38" s="106"/>
      <c r="Q38" s="106"/>
      <c r="R38" s="107">
        <f t="shared" si="0"/>
        <v>0</v>
      </c>
      <c r="S38" s="107">
        <f t="shared" si="1"/>
        <v>0</v>
      </c>
      <c r="T38" s="107">
        <f t="shared" si="2"/>
        <v>0</v>
      </c>
      <c r="U38" s="107">
        <f t="shared" si="4"/>
        <v>0</v>
      </c>
      <c r="V38" s="107"/>
      <c r="W38" s="107"/>
      <c r="X38" s="107"/>
      <c r="Y38" s="107">
        <f>VLOOKUP($C38,'A3-Valores por defecto'!$A$125:$D$125,4,FALSE)</f>
        <v>0.27200000000000002</v>
      </c>
      <c r="Z38" s="105" t="str">
        <f>VLOOKUP($C38,'A3-Valores por defecto'!$A$125:$D$125,3,FALSE)</f>
        <v>kg CO2e</v>
      </c>
      <c r="AA38" s="107"/>
      <c r="AB38" s="107">
        <f t="shared" si="5"/>
        <v>0</v>
      </c>
      <c r="AC38" s="107"/>
      <c r="AD38" s="107"/>
      <c r="AE38" s="107"/>
      <c r="AF38" s="107"/>
      <c r="AG38" s="107"/>
      <c r="AH38" s="107"/>
      <c r="AI38" s="107"/>
      <c r="AJ38" s="107"/>
      <c r="AK38" s="107">
        <f t="shared" si="3"/>
        <v>0</v>
      </c>
    </row>
    <row r="39" spans="1:37" s="272" customFormat="1" ht="15" customHeight="1" x14ac:dyDescent="0.3">
      <c r="B39" s="656"/>
      <c r="C39" s="104" t="s">
        <v>667</v>
      </c>
      <c r="D39" s="108"/>
      <c r="E39" s="105" t="str">
        <f>VLOOKUP($C39,'A3-Valores por defecto'!$A$125:$D$125,2,FALSE)</f>
        <v>metros cúbicos</v>
      </c>
      <c r="F39" s="106"/>
      <c r="G39" s="106"/>
      <c r="H39" s="106"/>
      <c r="I39" s="106"/>
      <c r="J39" s="106"/>
      <c r="K39" s="106"/>
      <c r="L39" s="106"/>
      <c r="M39" s="106"/>
      <c r="N39" s="106"/>
      <c r="O39" s="106"/>
      <c r="P39" s="106"/>
      <c r="Q39" s="106"/>
      <c r="R39" s="107">
        <f t="shared" si="0"/>
        <v>0</v>
      </c>
      <c r="S39" s="107">
        <f t="shared" si="1"/>
        <v>0</v>
      </c>
      <c r="T39" s="107">
        <f t="shared" si="2"/>
        <v>0</v>
      </c>
      <c r="U39" s="107">
        <f t="shared" si="4"/>
        <v>0</v>
      </c>
      <c r="V39" s="107"/>
      <c r="W39" s="107"/>
      <c r="X39" s="107"/>
      <c r="Y39" s="107">
        <f>VLOOKUP($C39,'A3-Valores por defecto'!$A$125:$D$125,4,FALSE)</f>
        <v>0.27200000000000002</v>
      </c>
      <c r="Z39" s="105" t="str">
        <f>VLOOKUP($C39,'A3-Valores por defecto'!$A$125:$D$125,3,FALSE)</f>
        <v>kg CO2e</v>
      </c>
      <c r="AA39" s="107"/>
      <c r="AB39" s="107">
        <f t="shared" si="5"/>
        <v>0</v>
      </c>
      <c r="AC39" s="107"/>
      <c r="AD39" s="107"/>
      <c r="AE39" s="107"/>
      <c r="AF39" s="107"/>
      <c r="AG39" s="107"/>
      <c r="AH39" s="107"/>
      <c r="AI39" s="107"/>
      <c r="AJ39" s="107"/>
      <c r="AK39" s="107">
        <f t="shared" si="3"/>
        <v>0</v>
      </c>
    </row>
    <row r="40" spans="1:37" s="272" customFormat="1" ht="15" customHeight="1" x14ac:dyDescent="0.3">
      <c r="B40" s="657"/>
      <c r="C40" s="104" t="s">
        <v>667</v>
      </c>
      <c r="D40" s="108"/>
      <c r="E40" s="105" t="str">
        <f>VLOOKUP($C40,'A3-Valores por defecto'!$A$125:$D$125,2,FALSE)</f>
        <v>metros cúbicos</v>
      </c>
      <c r="F40" s="106"/>
      <c r="G40" s="106"/>
      <c r="H40" s="106"/>
      <c r="I40" s="106"/>
      <c r="J40" s="106"/>
      <c r="K40" s="106"/>
      <c r="L40" s="106"/>
      <c r="M40" s="106"/>
      <c r="N40" s="106"/>
      <c r="O40" s="106"/>
      <c r="P40" s="106"/>
      <c r="Q40" s="106"/>
      <c r="R40" s="107">
        <f t="shared" si="0"/>
        <v>0</v>
      </c>
      <c r="S40" s="107">
        <f t="shared" si="1"/>
        <v>0</v>
      </c>
      <c r="T40" s="107">
        <f t="shared" si="2"/>
        <v>0</v>
      </c>
      <c r="U40" s="107">
        <f t="shared" si="4"/>
        <v>0</v>
      </c>
      <c r="V40" s="107"/>
      <c r="W40" s="107"/>
      <c r="X40" s="107"/>
      <c r="Y40" s="107">
        <f>VLOOKUP($C40,'A3-Valores por defecto'!$A$125:$D$125,4,FALSE)</f>
        <v>0.27200000000000002</v>
      </c>
      <c r="Z40" s="105" t="str">
        <f>VLOOKUP($C40,'A3-Valores por defecto'!$A$125:$D$125,3,FALSE)</f>
        <v>kg CO2e</v>
      </c>
      <c r="AA40" s="107"/>
      <c r="AB40" s="107">
        <f t="shared" si="5"/>
        <v>0</v>
      </c>
      <c r="AC40" s="107"/>
      <c r="AD40" s="107"/>
      <c r="AE40" s="107"/>
      <c r="AF40" s="107"/>
      <c r="AG40" s="107"/>
      <c r="AH40" s="107"/>
      <c r="AI40" s="107"/>
      <c r="AJ40" s="107"/>
      <c r="AK40" s="107">
        <f t="shared" si="3"/>
        <v>0</v>
      </c>
    </row>
    <row r="41" spans="1:37" ht="15" customHeight="1" x14ac:dyDescent="0.3">
      <c r="B41" s="77" t="s">
        <v>274</v>
      </c>
      <c r="C41" s="73"/>
      <c r="D41" s="73"/>
      <c r="E41" s="78"/>
      <c r="F41" s="73"/>
      <c r="G41" s="73"/>
      <c r="H41" s="73"/>
      <c r="I41" s="73"/>
      <c r="J41" s="73"/>
      <c r="K41" s="73"/>
      <c r="L41" s="73"/>
      <c r="M41" s="73"/>
      <c r="N41" s="73"/>
      <c r="O41" s="73"/>
      <c r="P41" s="73"/>
      <c r="Q41" s="73"/>
      <c r="R41" s="79"/>
      <c r="S41" s="79"/>
      <c r="T41" s="79"/>
      <c r="U41" s="79"/>
      <c r="V41" s="79"/>
      <c r="W41" s="79"/>
      <c r="X41" s="79"/>
      <c r="Y41" s="79"/>
      <c r="Z41" s="79"/>
      <c r="AA41" s="79"/>
      <c r="AB41" s="79">
        <f>SUM(AB8:AB40)</f>
        <v>0</v>
      </c>
      <c r="AC41" s="79"/>
      <c r="AD41" s="79"/>
      <c r="AE41" s="79"/>
      <c r="AF41" s="79">
        <f>SUM(AF8:AF40)</f>
        <v>0</v>
      </c>
      <c r="AG41" s="79"/>
      <c r="AH41" s="79"/>
      <c r="AI41" s="79"/>
      <c r="AJ41" s="79">
        <f>SUM(AJ8:AJ40)</f>
        <v>0</v>
      </c>
      <c r="AK41" s="79">
        <f>SUM(AK8:AK40)</f>
        <v>0</v>
      </c>
    </row>
    <row r="42" spans="1:37" ht="23.25" customHeight="1" x14ac:dyDescent="0.3">
      <c r="A42" s="269"/>
      <c r="B42" s="74"/>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69"/>
    </row>
    <row r="43" spans="1:37" ht="15.75" customHeight="1" x14ac:dyDescent="0.3"/>
    <row r="44" spans="1:37" ht="15.75" customHeight="1" x14ac:dyDescent="0.3"/>
    <row r="45" spans="1:37" ht="15.75" customHeight="1" x14ac:dyDescent="0.3"/>
    <row r="46" spans="1:37" ht="15.75" customHeight="1" x14ac:dyDescent="0.3"/>
    <row r="47" spans="1:37" ht="15.75" customHeight="1" x14ac:dyDescent="0.3"/>
    <row r="48" spans="1:37"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sheetData>
  <sheetProtection insertRows="0"/>
  <mergeCells count="21">
    <mergeCell ref="B2:AK2"/>
    <mergeCell ref="B4:AK4"/>
    <mergeCell ref="B6:B7"/>
    <mergeCell ref="C6:C7"/>
    <mergeCell ref="E6:E7"/>
    <mergeCell ref="F6:S6"/>
    <mergeCell ref="T6:X6"/>
    <mergeCell ref="Y6:AB6"/>
    <mergeCell ref="AC6:AF6"/>
    <mergeCell ref="AG6:AJ6"/>
    <mergeCell ref="Y7:Z7"/>
    <mergeCell ref="AC7:AD7"/>
    <mergeCell ref="AG7:AH7"/>
    <mergeCell ref="D6:D7"/>
    <mergeCell ref="B35:B37"/>
    <mergeCell ref="B38:B40"/>
    <mergeCell ref="B8:B12"/>
    <mergeCell ref="B13:B23"/>
    <mergeCell ref="B24:B28"/>
    <mergeCell ref="B29:B31"/>
    <mergeCell ref="B32:B34"/>
  </mergeCells>
  <pageMargins left="0.7" right="0.7" top="0.75" bottom="0.75" header="0" footer="0"/>
  <pageSetup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35CEB4B4-6C0F-4B4A-BDC2-04B0FB58C4E9}">
          <x14:formula1>
            <xm:f>'A3-Valores por defecto'!$B$69:$B$73</xm:f>
          </x14:formula1>
          <xm:sqref>C8:C12</xm:sqref>
        </x14:dataValidation>
        <x14:dataValidation type="list" allowBlank="1" showInputMessage="1" showErrorMessage="1" xr:uid="{0F714FC2-E4F8-4E65-A842-0BF7F343CBC1}">
          <x14:formula1>
            <xm:f>'A3-Valores por defecto'!$B$74:$B$84</xm:f>
          </x14:formula1>
          <xm:sqref>C13:C23</xm:sqref>
        </x14:dataValidation>
        <x14:dataValidation type="list" allowBlank="1" showInputMessage="1" showErrorMessage="1" xr:uid="{3ACED908-1FAE-42C7-AC8B-5A324CED06DB}">
          <x14:formula1>
            <xm:f>'A3-Valores por defecto'!$B$85:$B$96</xm:f>
          </x14:formula1>
          <xm:sqref>C24:C28</xm:sqref>
        </x14:dataValidation>
        <x14:dataValidation type="list" allowBlank="1" showInputMessage="1" showErrorMessage="1" xr:uid="{CE3A9C58-079F-4D7B-9C5A-8193C00A0B46}">
          <x14:formula1>
            <xm:f>'A3-Valores por defecto'!$B$99:$B$104</xm:f>
          </x14:formula1>
          <xm:sqref>C29:C31</xm:sqref>
        </x14:dataValidation>
        <x14:dataValidation type="list" allowBlank="1" showInputMessage="1" showErrorMessage="1" xr:uid="{006D443C-1ABD-4120-AE04-19BD0A090A19}">
          <x14:formula1>
            <xm:f>'A3-Valores por defecto'!$B$105:$B$106</xm:f>
          </x14:formula1>
          <xm:sqref>C32:C34</xm:sqref>
        </x14:dataValidation>
        <x14:dataValidation type="list" allowBlank="1" showInputMessage="1" showErrorMessage="1" xr:uid="{E1242C6B-BEBB-492E-946F-6688ED960776}">
          <x14:formula1>
            <xm:f>'A3-Valores por defecto'!$A$111:$A$122</xm:f>
          </x14:formula1>
          <xm:sqref>C35:C37</xm:sqref>
        </x14:dataValidation>
        <x14:dataValidation type="list" allowBlank="1" showInputMessage="1" showErrorMessage="1" xr:uid="{AE2F20CF-1DC9-44E1-ADB1-5586652FDD7E}">
          <x14:formula1>
            <xm:f>'A3-Valores por defecto'!$A$125</xm:f>
          </x14:formula1>
          <xm:sqref>C38:C40</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73021-6D30-49C3-8B0C-4AF4DE2D49B8}">
  <sheetPr>
    <tabColor theme="7"/>
    <outlinePr summaryBelow="0" summaryRight="0"/>
  </sheetPr>
  <dimension ref="A1:AH918"/>
  <sheetViews>
    <sheetView showGridLines="0" zoomScale="78" zoomScaleNormal="78" workbookViewId="0">
      <pane xSplit="2" topLeftCell="Q1" activePane="topRight" state="frozen"/>
      <selection pane="topRight" sqref="A1:XFD1048576"/>
    </sheetView>
  </sheetViews>
  <sheetFormatPr baseColWidth="10" defaultColWidth="14.42578125" defaultRowHeight="15" customHeight="1" x14ac:dyDescent="0.3"/>
  <cols>
    <col min="1" max="1" width="8.140625" style="268" customWidth="1"/>
    <col min="2" max="2" width="48.85546875" style="268" customWidth="1"/>
    <col min="3" max="4" width="24.85546875" style="268" customWidth="1"/>
    <col min="5" max="19" width="14.42578125" style="268"/>
    <col min="20" max="21" width="0" style="268" hidden="1" customWidth="1"/>
    <col min="22" max="33" width="14.42578125" style="268"/>
    <col min="34" max="34" width="13.85546875" style="268" customWidth="1"/>
    <col min="35" max="16384" width="14.42578125" style="268"/>
  </cols>
  <sheetData>
    <row r="1" spans="1:34" ht="45.75" customHeight="1" x14ac:dyDescent="0.3"/>
    <row r="2" spans="1:34" ht="42" customHeight="1" x14ac:dyDescent="0.3">
      <c r="B2" s="661" t="s">
        <v>170</v>
      </c>
      <c r="C2" s="662"/>
      <c r="D2" s="662"/>
      <c r="E2" s="662"/>
      <c r="F2" s="662"/>
      <c r="G2" s="662"/>
      <c r="H2" s="662"/>
      <c r="I2" s="662"/>
      <c r="J2" s="662"/>
      <c r="K2" s="662"/>
      <c r="L2" s="662"/>
      <c r="M2" s="662"/>
      <c r="N2" s="662"/>
      <c r="O2" s="662"/>
      <c r="P2" s="662"/>
      <c r="Q2" s="662"/>
      <c r="R2" s="662"/>
      <c r="S2" s="662"/>
      <c r="T2" s="662"/>
      <c r="U2" s="662"/>
      <c r="V2" s="662"/>
      <c r="W2" s="662"/>
      <c r="X2" s="662"/>
      <c r="Y2" s="662"/>
      <c r="Z2" s="662"/>
      <c r="AA2" s="662"/>
      <c r="AB2" s="662"/>
      <c r="AC2" s="662"/>
      <c r="AD2" s="662"/>
      <c r="AE2" s="662"/>
      <c r="AF2" s="662"/>
      <c r="AG2" s="662"/>
      <c r="AH2" s="662"/>
    </row>
    <row r="3" spans="1:34" ht="23.25" customHeight="1" x14ac:dyDescent="0.3">
      <c r="A3" s="269"/>
      <c r="B3" s="8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row>
    <row r="4" spans="1:34" ht="21" customHeight="1" x14ac:dyDescent="0.35">
      <c r="B4" s="669" t="s">
        <v>184</v>
      </c>
      <c r="C4" s="664"/>
      <c r="D4" s="664"/>
      <c r="E4" s="664"/>
      <c r="F4" s="664"/>
      <c r="G4" s="664"/>
      <c r="H4" s="664"/>
      <c r="I4" s="664"/>
      <c r="J4" s="664"/>
      <c r="K4" s="664"/>
      <c r="L4" s="664"/>
      <c r="M4" s="664"/>
      <c r="N4" s="664"/>
      <c r="O4" s="664"/>
      <c r="P4" s="664"/>
      <c r="Q4" s="664"/>
      <c r="R4" s="664"/>
      <c r="S4" s="664"/>
      <c r="T4" s="664"/>
      <c r="U4" s="664"/>
      <c r="V4" s="664"/>
      <c r="W4" s="664"/>
      <c r="X4" s="664"/>
      <c r="Y4" s="664"/>
      <c r="Z4" s="664"/>
      <c r="AA4" s="664"/>
      <c r="AB4" s="664"/>
      <c r="AC4" s="664"/>
      <c r="AD4" s="664"/>
      <c r="AE4" s="664"/>
      <c r="AF4" s="664"/>
      <c r="AG4" s="664"/>
      <c r="AH4" s="664"/>
    </row>
    <row r="5" spans="1:34" ht="15" customHeight="1" x14ac:dyDescent="0.3">
      <c r="B5" s="8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row>
    <row r="6" spans="1:34" ht="54.75" customHeight="1" x14ac:dyDescent="0.3">
      <c r="B6" s="665" t="s">
        <v>10</v>
      </c>
      <c r="C6" s="665" t="s">
        <v>11</v>
      </c>
      <c r="D6" s="667" t="s">
        <v>664</v>
      </c>
      <c r="E6" s="665" t="s">
        <v>12</v>
      </c>
      <c r="F6" s="665" t="s">
        <v>13</v>
      </c>
      <c r="G6" s="666"/>
      <c r="H6" s="666"/>
      <c r="I6" s="666"/>
      <c r="J6" s="666"/>
      <c r="K6" s="666"/>
      <c r="L6" s="666"/>
      <c r="M6" s="666"/>
      <c r="N6" s="666"/>
      <c r="O6" s="666"/>
      <c r="P6" s="666"/>
      <c r="Q6" s="666"/>
      <c r="R6" s="666"/>
      <c r="S6" s="666"/>
      <c r="T6" s="665" t="s">
        <v>14</v>
      </c>
      <c r="U6" s="666"/>
      <c r="V6" s="603" t="s">
        <v>696</v>
      </c>
      <c r="W6" s="604"/>
      <c r="X6" s="604"/>
      <c r="Y6" s="604"/>
      <c r="Z6" s="603" t="s">
        <v>697</v>
      </c>
      <c r="AA6" s="604"/>
      <c r="AB6" s="604"/>
      <c r="AC6" s="604"/>
      <c r="AD6" s="603" t="s">
        <v>698</v>
      </c>
      <c r="AE6" s="604"/>
      <c r="AF6" s="604"/>
      <c r="AG6" s="604"/>
      <c r="AH6" s="127" t="s">
        <v>172</v>
      </c>
    </row>
    <row r="7" spans="1:34" ht="82.5" customHeight="1" x14ac:dyDescent="0.3">
      <c r="B7" s="666"/>
      <c r="C7" s="666"/>
      <c r="D7" s="668"/>
      <c r="E7" s="666"/>
      <c r="F7" s="76" t="s">
        <v>18</v>
      </c>
      <c r="G7" s="76" t="s">
        <v>19</v>
      </c>
      <c r="H7" s="76" t="s">
        <v>20</v>
      </c>
      <c r="I7" s="76" t="s">
        <v>21</v>
      </c>
      <c r="J7" s="76" t="s">
        <v>22</v>
      </c>
      <c r="K7" s="76" t="s">
        <v>23</v>
      </c>
      <c r="L7" s="76" t="s">
        <v>24</v>
      </c>
      <c r="M7" s="76" t="s">
        <v>25</v>
      </c>
      <c r="N7" s="76" t="s">
        <v>26</v>
      </c>
      <c r="O7" s="76" t="s">
        <v>27</v>
      </c>
      <c r="P7" s="76" t="s">
        <v>28</v>
      </c>
      <c r="Q7" s="76" t="s">
        <v>29</v>
      </c>
      <c r="R7" s="126" t="s">
        <v>30</v>
      </c>
      <c r="S7" s="76" t="s">
        <v>31</v>
      </c>
      <c r="T7" s="76" t="s">
        <v>32</v>
      </c>
      <c r="U7" s="128" t="s">
        <v>33</v>
      </c>
      <c r="V7" s="604" t="s">
        <v>699</v>
      </c>
      <c r="W7" s="604"/>
      <c r="X7" s="200" t="s">
        <v>700</v>
      </c>
      <c r="Y7" s="200" t="s">
        <v>701</v>
      </c>
      <c r="Z7" s="604" t="s">
        <v>702</v>
      </c>
      <c r="AA7" s="604"/>
      <c r="AB7" s="200" t="s">
        <v>703</v>
      </c>
      <c r="AC7" s="200" t="s">
        <v>704</v>
      </c>
      <c r="AD7" s="604" t="s">
        <v>705</v>
      </c>
      <c r="AE7" s="604"/>
      <c r="AF7" s="200" t="s">
        <v>706</v>
      </c>
      <c r="AG7" s="200" t="s">
        <v>707</v>
      </c>
      <c r="AH7" s="128" t="s">
        <v>173</v>
      </c>
    </row>
    <row r="8" spans="1:34" ht="15" customHeight="1" x14ac:dyDescent="0.3">
      <c r="B8" s="595" t="s">
        <v>184</v>
      </c>
      <c r="C8" s="108"/>
      <c r="D8" s="108"/>
      <c r="E8" s="108"/>
      <c r="F8" s="109"/>
      <c r="G8" s="109"/>
      <c r="H8" s="109"/>
      <c r="I8" s="109"/>
      <c r="J8" s="109"/>
      <c r="K8" s="109"/>
      <c r="L8" s="109"/>
      <c r="M8" s="109"/>
      <c r="N8" s="109"/>
      <c r="O8" s="109"/>
      <c r="P8" s="109"/>
      <c r="Q8" s="109"/>
      <c r="R8" s="110">
        <f>SUM(F8:Q8)</f>
        <v>0</v>
      </c>
      <c r="S8" s="110">
        <f>COUNT(F8:Q8)</f>
        <v>0</v>
      </c>
      <c r="T8" s="110">
        <f>IF(S8&gt;1,AVERAGE(F8:Q8),0)</f>
        <v>0</v>
      </c>
      <c r="U8" s="110">
        <f t="shared" ref="U8:U11" si="0">IF(S8&gt;1,STDEV(F8:Q8),0)</f>
        <v>0</v>
      </c>
      <c r="V8" s="110"/>
      <c r="W8" s="110"/>
      <c r="X8" s="110"/>
      <c r="Y8" s="110"/>
      <c r="Z8" s="110"/>
      <c r="AA8" s="110"/>
      <c r="AB8" s="110"/>
      <c r="AC8" s="110"/>
      <c r="AD8" s="110"/>
      <c r="AE8" s="110"/>
      <c r="AF8" s="110"/>
      <c r="AG8" s="110"/>
      <c r="AH8" s="110">
        <f>Y8+AC8+AG8</f>
        <v>0</v>
      </c>
    </row>
    <row r="9" spans="1:34" ht="15" customHeight="1" x14ac:dyDescent="0.3">
      <c r="B9" s="596"/>
      <c r="C9" s="108"/>
      <c r="D9" s="108"/>
      <c r="E9" s="108"/>
      <c r="F9" s="109"/>
      <c r="G9" s="109"/>
      <c r="H9" s="109"/>
      <c r="I9" s="109"/>
      <c r="J9" s="109"/>
      <c r="K9" s="109"/>
      <c r="L9" s="109"/>
      <c r="M9" s="109"/>
      <c r="N9" s="109"/>
      <c r="O9" s="109"/>
      <c r="P9" s="109"/>
      <c r="Q9" s="109"/>
      <c r="R9" s="110">
        <f>SUM(F9:Q9)</f>
        <v>0</v>
      </c>
      <c r="S9" s="110">
        <f>COUNT(F9:Q9)</f>
        <v>0</v>
      </c>
      <c r="T9" s="110">
        <f>IF(S9&gt;1,AVERAGE(F9:Q9),0)</f>
        <v>0</v>
      </c>
      <c r="U9" s="110">
        <f t="shared" si="0"/>
        <v>0</v>
      </c>
      <c r="V9" s="110"/>
      <c r="W9" s="110"/>
      <c r="X9" s="110"/>
      <c r="Y9" s="110"/>
      <c r="Z9" s="110"/>
      <c r="AA9" s="110"/>
      <c r="AB9" s="110"/>
      <c r="AC9" s="110"/>
      <c r="AD9" s="110"/>
      <c r="AE9" s="110"/>
      <c r="AF9" s="110"/>
      <c r="AG9" s="110"/>
      <c r="AH9" s="110">
        <f>Y9+AC9+AG9</f>
        <v>0</v>
      </c>
    </row>
    <row r="10" spans="1:34" ht="15" customHeight="1" x14ac:dyDescent="0.3">
      <c r="B10" s="596"/>
      <c r="C10" s="108"/>
      <c r="D10" s="108"/>
      <c r="E10" s="108"/>
      <c r="F10" s="109"/>
      <c r="G10" s="109"/>
      <c r="H10" s="109"/>
      <c r="I10" s="109"/>
      <c r="J10" s="109"/>
      <c r="K10" s="109"/>
      <c r="L10" s="109"/>
      <c r="M10" s="109"/>
      <c r="N10" s="109"/>
      <c r="O10" s="109"/>
      <c r="P10" s="109"/>
      <c r="Q10" s="109"/>
      <c r="R10" s="110">
        <f>SUM(F10:Q10)</f>
        <v>0</v>
      </c>
      <c r="S10" s="110">
        <f>COUNT(F10:Q10)</f>
        <v>0</v>
      </c>
      <c r="T10" s="110">
        <f>IF(S10&gt;1,AVERAGE(F10:Q10),0)</f>
        <v>0</v>
      </c>
      <c r="U10" s="110">
        <f t="shared" si="0"/>
        <v>0</v>
      </c>
      <c r="V10" s="110"/>
      <c r="W10" s="110"/>
      <c r="X10" s="110"/>
      <c r="Y10" s="110"/>
      <c r="Z10" s="110"/>
      <c r="AA10" s="110"/>
      <c r="AB10" s="110"/>
      <c r="AC10" s="110"/>
      <c r="AD10" s="110"/>
      <c r="AE10" s="110"/>
      <c r="AF10" s="110"/>
      <c r="AG10" s="110"/>
      <c r="AH10" s="110">
        <f>Y10+AC10+AG10</f>
        <v>0</v>
      </c>
    </row>
    <row r="11" spans="1:34" ht="15" customHeight="1" x14ac:dyDescent="0.3">
      <c r="B11" s="597"/>
      <c r="C11" s="108"/>
      <c r="D11" s="108"/>
      <c r="E11" s="108"/>
      <c r="F11" s="109"/>
      <c r="G11" s="109"/>
      <c r="H11" s="109"/>
      <c r="I11" s="109"/>
      <c r="J11" s="109"/>
      <c r="K11" s="109"/>
      <c r="L11" s="109"/>
      <c r="M11" s="109"/>
      <c r="N11" s="109"/>
      <c r="O11" s="109"/>
      <c r="P11" s="109"/>
      <c r="Q11" s="109"/>
      <c r="R11" s="110">
        <f>SUM(F11:Q11)</f>
        <v>0</v>
      </c>
      <c r="S11" s="110">
        <f>COUNT(F11:Q11)</f>
        <v>0</v>
      </c>
      <c r="T11" s="110">
        <f>IF(S11&gt;1,AVERAGE(F11:Q11),0)</f>
        <v>0</v>
      </c>
      <c r="U11" s="110">
        <f t="shared" si="0"/>
        <v>0</v>
      </c>
      <c r="V11" s="110"/>
      <c r="W11" s="110"/>
      <c r="X11" s="110"/>
      <c r="Y11" s="110"/>
      <c r="Z11" s="110"/>
      <c r="AA11" s="110"/>
      <c r="AB11" s="110"/>
      <c r="AC11" s="110"/>
      <c r="AD11" s="110"/>
      <c r="AE11" s="110"/>
      <c r="AF11" s="110"/>
      <c r="AG11" s="110"/>
      <c r="AH11" s="110">
        <f>Y11+AC11+AG11</f>
        <v>0</v>
      </c>
    </row>
    <row r="12" spans="1:34" ht="15" customHeight="1" x14ac:dyDescent="0.3">
      <c r="B12" s="77" t="s">
        <v>183</v>
      </c>
      <c r="C12" s="73"/>
      <c r="D12" s="73"/>
      <c r="E12" s="73"/>
      <c r="F12" s="73"/>
      <c r="G12" s="73"/>
      <c r="H12" s="73"/>
      <c r="I12" s="73"/>
      <c r="J12" s="73"/>
      <c r="K12" s="73"/>
      <c r="L12" s="73"/>
      <c r="M12" s="73"/>
      <c r="N12" s="73"/>
      <c r="O12" s="73"/>
      <c r="P12" s="73"/>
      <c r="Q12" s="73"/>
      <c r="R12" s="79"/>
      <c r="S12" s="79"/>
      <c r="T12" s="79"/>
      <c r="U12" s="79"/>
      <c r="V12" s="79"/>
      <c r="W12" s="79"/>
      <c r="X12" s="79"/>
      <c r="Y12" s="79">
        <f>SUM(Y8:Y11)</f>
        <v>0</v>
      </c>
      <c r="Z12" s="79"/>
      <c r="AA12" s="79"/>
      <c r="AB12" s="79"/>
      <c r="AC12" s="79">
        <f>SUM(AC8:AC11)</f>
        <v>0</v>
      </c>
      <c r="AD12" s="79"/>
      <c r="AE12" s="79"/>
      <c r="AF12" s="79"/>
      <c r="AG12" s="79">
        <f>SUM(AG8:AG11)</f>
        <v>0</v>
      </c>
      <c r="AH12" s="79">
        <f>SUM(AH8:AH11)</f>
        <v>0</v>
      </c>
    </row>
    <row r="13" spans="1:34" ht="32.25" customHeight="1" x14ac:dyDescent="0.3"/>
    <row r="14" spans="1:34" ht="15.75" customHeight="1" x14ac:dyDescent="0.3"/>
    <row r="15" spans="1:34" ht="15.75" customHeight="1" x14ac:dyDescent="0.3"/>
    <row r="16" spans="1:34"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sheetData>
  <sheetProtection insertRows="0"/>
  <mergeCells count="15">
    <mergeCell ref="B8:B11"/>
    <mergeCell ref="B2:AH2"/>
    <mergeCell ref="V7:W7"/>
    <mergeCell ref="Z7:AA7"/>
    <mergeCell ref="AD7:AE7"/>
    <mergeCell ref="B4:AH4"/>
    <mergeCell ref="B6:B7"/>
    <mergeCell ref="C6:C7"/>
    <mergeCell ref="E6:E7"/>
    <mergeCell ref="F6:S6"/>
    <mergeCell ref="T6:U6"/>
    <mergeCell ref="V6:Y6"/>
    <mergeCell ref="Z6:AC6"/>
    <mergeCell ref="AD6:AG6"/>
    <mergeCell ref="D6:D7"/>
  </mergeCells>
  <pageMargins left="0.7" right="0.7" top="0.75" bottom="0.75" header="0" footer="0"/>
  <pageSetup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B7CEE-B71D-4A3F-8378-32788D8A9852}">
  <dimension ref="A1:CQ110"/>
  <sheetViews>
    <sheetView topLeftCell="A40" zoomScale="90" zoomScaleNormal="90" workbookViewId="0">
      <selection activeCell="A31" sqref="A31"/>
    </sheetView>
  </sheetViews>
  <sheetFormatPr baseColWidth="10" defaultRowHeight="15" x14ac:dyDescent="0.25"/>
  <cols>
    <col min="1" max="1" width="92" customWidth="1"/>
    <col min="2" max="2" width="15" customWidth="1"/>
    <col min="3" max="3" width="25.28515625" customWidth="1"/>
    <col min="4" max="4" width="71.42578125" customWidth="1"/>
  </cols>
  <sheetData>
    <row r="1" spans="1:95" ht="21" x14ac:dyDescent="0.25">
      <c r="A1" s="88" t="s">
        <v>530</v>
      </c>
      <c r="B1" s="88" t="s">
        <v>483</v>
      </c>
      <c r="C1" s="88" t="s">
        <v>531</v>
      </c>
      <c r="D1" s="88" t="s">
        <v>598</v>
      </c>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4"/>
    </row>
    <row r="2" spans="1:95" s="83" customFormat="1" ht="89.25" customHeight="1" x14ac:dyDescent="0.25">
      <c r="A2" s="82" t="s">
        <v>624</v>
      </c>
      <c r="B2" s="117" t="s">
        <v>424</v>
      </c>
      <c r="C2" s="82" t="s">
        <v>532</v>
      </c>
      <c r="D2" s="82" t="s">
        <v>637</v>
      </c>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5"/>
    </row>
    <row r="3" spans="1:95" s="83" customFormat="1" ht="35.1" customHeight="1" x14ac:dyDescent="0.25">
      <c r="A3" s="82" t="s">
        <v>525</v>
      </c>
      <c r="B3" s="117" t="s">
        <v>424</v>
      </c>
      <c r="C3" s="82" t="s">
        <v>532</v>
      </c>
      <c r="D3" s="82" t="s">
        <v>638</v>
      </c>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5"/>
    </row>
    <row r="4" spans="1:95" s="83" customFormat="1" ht="35.1" customHeight="1" x14ac:dyDescent="0.25">
      <c r="A4" s="82" t="s">
        <v>692</v>
      </c>
      <c r="B4" s="117" t="s">
        <v>424</v>
      </c>
      <c r="C4" s="82" t="s">
        <v>532</v>
      </c>
      <c r="D4" s="82" t="s">
        <v>639</v>
      </c>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c r="CA4" s="87"/>
      <c r="CB4" s="87"/>
      <c r="CC4" s="87"/>
      <c r="CD4" s="87"/>
      <c r="CE4" s="87"/>
      <c r="CF4" s="87"/>
      <c r="CG4" s="87"/>
      <c r="CH4" s="87"/>
      <c r="CI4" s="87"/>
      <c r="CJ4" s="87"/>
      <c r="CK4" s="87"/>
      <c r="CL4" s="87"/>
      <c r="CM4" s="87"/>
      <c r="CN4" s="87"/>
      <c r="CO4" s="87"/>
      <c r="CP4" s="87"/>
      <c r="CQ4" s="85"/>
    </row>
    <row r="5" spans="1:95" s="83" customFormat="1" ht="41.25" customHeight="1" x14ac:dyDescent="0.25">
      <c r="A5" s="82" t="s">
        <v>625</v>
      </c>
      <c r="B5" s="117" t="s">
        <v>424</v>
      </c>
      <c r="C5" s="82" t="s">
        <v>532</v>
      </c>
      <c r="D5" s="82" t="s">
        <v>640</v>
      </c>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87"/>
      <c r="AT5" s="87"/>
      <c r="AU5" s="87"/>
      <c r="AV5" s="87"/>
      <c r="AW5" s="87"/>
      <c r="AX5" s="87"/>
      <c r="AY5" s="87"/>
      <c r="AZ5" s="87"/>
      <c r="BA5" s="87"/>
      <c r="BB5" s="87"/>
      <c r="BC5" s="87"/>
      <c r="BD5" s="87"/>
      <c r="BE5" s="87"/>
      <c r="BF5" s="87"/>
      <c r="BG5" s="87"/>
      <c r="BH5" s="87"/>
      <c r="BI5" s="87"/>
      <c r="BJ5" s="87"/>
      <c r="BK5" s="87"/>
      <c r="BL5" s="87"/>
      <c r="BM5" s="87"/>
      <c r="BN5" s="87"/>
      <c r="BO5" s="87"/>
      <c r="BP5" s="87"/>
      <c r="BQ5" s="87"/>
      <c r="BR5" s="87"/>
      <c r="BS5" s="87"/>
      <c r="BT5" s="87"/>
      <c r="BU5" s="87"/>
      <c r="BV5" s="87"/>
      <c r="BW5" s="87"/>
      <c r="BX5" s="87"/>
      <c r="BY5" s="87"/>
      <c r="BZ5" s="87"/>
      <c r="CA5" s="87"/>
      <c r="CB5" s="87"/>
      <c r="CC5" s="87"/>
      <c r="CD5" s="87"/>
      <c r="CE5" s="87"/>
      <c r="CF5" s="87"/>
      <c r="CG5" s="87"/>
      <c r="CH5" s="87"/>
      <c r="CI5" s="87"/>
      <c r="CJ5" s="87"/>
      <c r="CK5" s="87"/>
      <c r="CL5" s="87"/>
      <c r="CM5" s="87"/>
      <c r="CN5" s="87"/>
      <c r="CO5" s="87"/>
      <c r="CP5" s="87"/>
      <c r="CQ5" s="85"/>
    </row>
    <row r="6" spans="1:95" s="83" customFormat="1" ht="60" customHeight="1" x14ac:dyDescent="0.25">
      <c r="A6" s="82" t="s">
        <v>722</v>
      </c>
      <c r="B6" s="117" t="s">
        <v>424</v>
      </c>
      <c r="C6" s="82" t="s">
        <v>532</v>
      </c>
      <c r="D6" s="82" t="s">
        <v>641</v>
      </c>
      <c r="E6" s="87"/>
      <c r="F6" s="87"/>
      <c r="G6" s="87"/>
      <c r="H6" s="87"/>
      <c r="I6" s="87"/>
      <c r="J6" s="87"/>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87"/>
      <c r="BN6" s="87"/>
      <c r="BO6" s="87"/>
      <c r="BP6" s="87"/>
      <c r="BQ6" s="87"/>
      <c r="BR6" s="87"/>
      <c r="BS6" s="87"/>
      <c r="BT6" s="87"/>
      <c r="BU6" s="87"/>
      <c r="BV6" s="87"/>
      <c r="BW6" s="87"/>
      <c r="BX6" s="87"/>
      <c r="BY6" s="87"/>
      <c r="BZ6" s="87"/>
      <c r="CA6" s="87"/>
      <c r="CB6" s="87"/>
      <c r="CC6" s="87"/>
      <c r="CD6" s="87"/>
      <c r="CE6" s="87"/>
      <c r="CF6" s="87"/>
      <c r="CG6" s="87"/>
      <c r="CH6" s="87"/>
      <c r="CI6" s="87"/>
      <c r="CJ6" s="87"/>
      <c r="CK6" s="87"/>
      <c r="CL6" s="87"/>
      <c r="CM6" s="87"/>
      <c r="CN6" s="87"/>
      <c r="CO6" s="87"/>
      <c r="CP6" s="87"/>
      <c r="CQ6" s="85"/>
    </row>
    <row r="7" spans="1:95" s="83" customFormat="1" ht="35.1" customHeight="1" x14ac:dyDescent="0.25">
      <c r="A7" s="82" t="s">
        <v>523</v>
      </c>
      <c r="B7" s="117" t="s">
        <v>424</v>
      </c>
      <c r="C7" s="82" t="s">
        <v>533</v>
      </c>
      <c r="D7" s="82" t="s">
        <v>642</v>
      </c>
      <c r="E7" s="87"/>
      <c r="F7" s="87"/>
      <c r="G7" s="87"/>
      <c r="H7" s="87"/>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7"/>
      <c r="AR7" s="87"/>
      <c r="AS7" s="87"/>
      <c r="AT7" s="87"/>
      <c r="AU7" s="87"/>
      <c r="AV7" s="87"/>
      <c r="AW7" s="87"/>
      <c r="AX7" s="87"/>
      <c r="AY7" s="87"/>
      <c r="AZ7" s="87"/>
      <c r="BA7" s="87"/>
      <c r="BB7" s="87"/>
      <c r="BC7" s="87"/>
      <c r="BD7" s="87"/>
      <c r="BE7" s="87"/>
      <c r="BF7" s="87"/>
      <c r="BG7" s="87"/>
      <c r="BH7" s="87"/>
      <c r="BI7" s="87"/>
      <c r="BJ7" s="87"/>
      <c r="BK7" s="87"/>
      <c r="BL7" s="87"/>
      <c r="BM7" s="87"/>
      <c r="BN7" s="87"/>
      <c r="BO7" s="87"/>
      <c r="BP7" s="87"/>
      <c r="BQ7" s="87"/>
      <c r="BR7" s="87"/>
      <c r="BS7" s="87"/>
      <c r="BT7" s="87"/>
      <c r="BU7" s="87"/>
      <c r="BV7" s="87"/>
      <c r="BW7" s="87"/>
      <c r="BX7" s="87"/>
      <c r="BY7" s="87"/>
      <c r="BZ7" s="87"/>
      <c r="CA7" s="87"/>
      <c r="CB7" s="87"/>
      <c r="CC7" s="87"/>
      <c r="CD7" s="87"/>
      <c r="CE7" s="87"/>
      <c r="CF7" s="87"/>
      <c r="CG7" s="87"/>
      <c r="CH7" s="87"/>
      <c r="CI7" s="87"/>
      <c r="CJ7" s="87"/>
      <c r="CK7" s="87"/>
      <c r="CL7" s="87"/>
      <c r="CM7" s="87"/>
      <c r="CN7" s="87"/>
      <c r="CO7" s="87"/>
      <c r="CP7" s="87"/>
      <c r="CQ7" s="85"/>
    </row>
    <row r="8" spans="1:95" s="83" customFormat="1" ht="117" customHeight="1" x14ac:dyDescent="0.25">
      <c r="A8" s="82" t="s">
        <v>626</v>
      </c>
      <c r="B8" s="117" t="s">
        <v>424</v>
      </c>
      <c r="C8" s="82" t="s">
        <v>533</v>
      </c>
      <c r="D8" s="82" t="s">
        <v>643</v>
      </c>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87"/>
      <c r="CO8" s="87"/>
      <c r="CP8" s="87"/>
      <c r="CQ8" s="85"/>
    </row>
    <row r="9" spans="1:95" s="83" customFormat="1" ht="35.1" customHeight="1" x14ac:dyDescent="0.25">
      <c r="A9" s="82" t="s">
        <v>529</v>
      </c>
      <c r="B9" s="117" t="s">
        <v>424</v>
      </c>
      <c r="C9" s="82" t="s">
        <v>492</v>
      </c>
      <c r="D9" s="82" t="s">
        <v>644</v>
      </c>
      <c r="E9" s="87"/>
      <c r="F9" s="87"/>
      <c r="G9" s="87"/>
      <c r="H9" s="8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c r="BM9" s="87"/>
      <c r="BN9" s="87"/>
      <c r="BO9" s="87"/>
      <c r="BP9" s="87"/>
      <c r="BQ9" s="87"/>
      <c r="BR9" s="87"/>
      <c r="BS9" s="87"/>
      <c r="BT9" s="87"/>
      <c r="BU9" s="87"/>
      <c r="BV9" s="87"/>
      <c r="BW9" s="87"/>
      <c r="BX9" s="87"/>
      <c r="BY9" s="87"/>
      <c r="BZ9" s="87"/>
      <c r="CA9" s="87"/>
      <c r="CB9" s="87"/>
      <c r="CC9" s="87"/>
      <c r="CD9" s="87"/>
      <c r="CE9" s="87"/>
      <c r="CF9" s="87"/>
      <c r="CG9" s="87"/>
      <c r="CH9" s="87"/>
      <c r="CI9" s="87"/>
      <c r="CJ9" s="87"/>
      <c r="CK9" s="87"/>
      <c r="CL9" s="87"/>
      <c r="CM9" s="87"/>
      <c r="CN9" s="87"/>
      <c r="CO9" s="87"/>
      <c r="CP9" s="87"/>
      <c r="CQ9" s="85"/>
    </row>
    <row r="10" spans="1:95" s="83" customFormat="1" ht="47.25" customHeight="1" x14ac:dyDescent="0.25">
      <c r="A10" s="82" t="s">
        <v>631</v>
      </c>
      <c r="B10" s="117" t="s">
        <v>424</v>
      </c>
      <c r="C10" s="82" t="s">
        <v>492</v>
      </c>
      <c r="D10" s="82" t="s">
        <v>645</v>
      </c>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7"/>
      <c r="CC10" s="87"/>
      <c r="CD10" s="87"/>
      <c r="CE10" s="87"/>
      <c r="CF10" s="87"/>
      <c r="CG10" s="87"/>
      <c r="CH10" s="87"/>
      <c r="CI10" s="87"/>
      <c r="CJ10" s="87"/>
      <c r="CK10" s="87"/>
      <c r="CL10" s="87"/>
      <c r="CM10" s="87"/>
      <c r="CN10" s="87"/>
      <c r="CO10" s="87"/>
      <c r="CP10" s="87"/>
      <c r="CQ10" s="85"/>
    </row>
    <row r="11" spans="1:95" s="83" customFormat="1" ht="35.1" customHeight="1" x14ac:dyDescent="0.25">
      <c r="A11" s="82" t="s">
        <v>632</v>
      </c>
      <c r="B11" s="117" t="s">
        <v>424</v>
      </c>
      <c r="C11" s="82" t="s">
        <v>492</v>
      </c>
      <c r="D11" s="82" t="s">
        <v>646</v>
      </c>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7"/>
      <c r="CD11" s="87"/>
      <c r="CE11" s="87"/>
      <c r="CF11" s="87"/>
      <c r="CG11" s="87"/>
      <c r="CH11" s="87"/>
      <c r="CI11" s="87"/>
      <c r="CJ11" s="87"/>
      <c r="CK11" s="87"/>
      <c r="CL11" s="87"/>
      <c r="CM11" s="87"/>
      <c r="CN11" s="87"/>
      <c r="CO11" s="87"/>
      <c r="CP11" s="87"/>
      <c r="CQ11" s="85"/>
    </row>
    <row r="12" spans="1:95" s="83" customFormat="1" ht="35.1" customHeight="1" x14ac:dyDescent="0.25">
      <c r="A12" s="82" t="s">
        <v>723</v>
      </c>
      <c r="B12" s="117" t="s">
        <v>424</v>
      </c>
      <c r="C12" s="82" t="s">
        <v>534</v>
      </c>
      <c r="D12" s="82" t="s">
        <v>647</v>
      </c>
      <c r="E12" s="87"/>
      <c r="F12" s="87"/>
      <c r="G12" s="87"/>
      <c r="H12" s="87"/>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7"/>
      <c r="CN12" s="87"/>
      <c r="CO12" s="87"/>
      <c r="CP12" s="87"/>
      <c r="CQ12" s="85"/>
    </row>
    <row r="13" spans="1:95" s="83" customFormat="1" ht="35.1" customHeight="1" x14ac:dyDescent="0.25">
      <c r="A13" s="82" t="s">
        <v>633</v>
      </c>
      <c r="B13" s="117" t="s">
        <v>424</v>
      </c>
      <c r="C13" s="82" t="s">
        <v>636</v>
      </c>
      <c r="D13" s="82" t="s">
        <v>648</v>
      </c>
      <c r="E13" s="87"/>
      <c r="F13" s="87"/>
      <c r="G13" s="87"/>
      <c r="H13" s="87"/>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BW13" s="87"/>
      <c r="BX13" s="87"/>
      <c r="BY13" s="87"/>
      <c r="BZ13" s="87"/>
      <c r="CA13" s="87"/>
      <c r="CB13" s="87"/>
      <c r="CC13" s="87"/>
      <c r="CD13" s="87"/>
      <c r="CE13" s="87"/>
      <c r="CF13" s="87"/>
      <c r="CG13" s="87"/>
      <c r="CH13" s="87"/>
      <c r="CI13" s="87"/>
      <c r="CJ13" s="87"/>
      <c r="CK13" s="87"/>
      <c r="CL13" s="87"/>
      <c r="CM13" s="87"/>
      <c r="CN13" s="87"/>
      <c r="CO13" s="87"/>
      <c r="CP13" s="87"/>
      <c r="CQ13" s="85"/>
    </row>
    <row r="14" spans="1:95" s="83" customFormat="1" ht="35.1" customHeight="1" x14ac:dyDescent="0.25">
      <c r="A14" s="82" t="s">
        <v>634</v>
      </c>
      <c r="B14" s="117" t="s">
        <v>424</v>
      </c>
      <c r="C14" s="82" t="s">
        <v>636</v>
      </c>
      <c r="D14" s="82" t="s">
        <v>649</v>
      </c>
      <c r="E14" s="87"/>
      <c r="F14" s="87"/>
      <c r="G14" s="87"/>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5"/>
    </row>
    <row r="15" spans="1:95" s="83" customFormat="1" ht="35.1" customHeight="1" x14ac:dyDescent="0.25">
      <c r="A15" s="82" t="s">
        <v>542</v>
      </c>
      <c r="B15" s="117" t="s">
        <v>424</v>
      </c>
      <c r="C15" s="82" t="s">
        <v>636</v>
      </c>
      <c r="D15" s="82" t="s">
        <v>650</v>
      </c>
      <c r="E15" s="87"/>
      <c r="F15" s="87"/>
      <c r="G15" s="87"/>
      <c r="H15" s="87"/>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7"/>
      <c r="CD15" s="87"/>
      <c r="CE15" s="87"/>
      <c r="CF15" s="87"/>
      <c r="CG15" s="87"/>
      <c r="CH15" s="87"/>
      <c r="CI15" s="87"/>
      <c r="CJ15" s="87"/>
      <c r="CK15" s="87"/>
      <c r="CL15" s="87"/>
      <c r="CM15" s="87"/>
      <c r="CN15" s="87"/>
      <c r="CO15" s="87"/>
      <c r="CP15" s="87"/>
      <c r="CQ15" s="85"/>
    </row>
    <row r="16" spans="1:95" s="83" customFormat="1" ht="35.1" customHeight="1" x14ac:dyDescent="0.25">
      <c r="A16" s="82" t="s">
        <v>527</v>
      </c>
      <c r="B16" s="117" t="s">
        <v>424</v>
      </c>
      <c r="C16" s="82" t="s">
        <v>535</v>
      </c>
      <c r="D16" s="82" t="s">
        <v>651</v>
      </c>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c r="BZ16" s="87"/>
      <c r="CA16" s="87"/>
      <c r="CB16" s="87"/>
      <c r="CC16" s="87"/>
      <c r="CD16" s="87"/>
      <c r="CE16" s="87"/>
      <c r="CF16" s="87"/>
      <c r="CG16" s="87"/>
      <c r="CH16" s="87"/>
      <c r="CI16" s="87"/>
      <c r="CJ16" s="87"/>
      <c r="CK16" s="87"/>
      <c r="CL16" s="87"/>
      <c r="CM16" s="87"/>
      <c r="CN16" s="87"/>
      <c r="CO16" s="87"/>
      <c r="CP16" s="87"/>
      <c r="CQ16" s="85"/>
    </row>
    <row r="17" spans="1:95" s="83" customFormat="1" ht="35.1" customHeight="1" x14ac:dyDescent="0.25">
      <c r="A17" s="82" t="s">
        <v>635</v>
      </c>
      <c r="B17" s="117" t="s">
        <v>424</v>
      </c>
      <c r="C17" s="82" t="s">
        <v>70</v>
      </c>
      <c r="D17" s="82" t="s">
        <v>652</v>
      </c>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5"/>
    </row>
    <row r="18" spans="1:95" s="83" customFormat="1" ht="35.1" customHeight="1" x14ac:dyDescent="0.25">
      <c r="A18" s="82" t="s">
        <v>526</v>
      </c>
      <c r="B18" s="117" t="s">
        <v>424</v>
      </c>
      <c r="C18" s="82" t="s">
        <v>74</v>
      </c>
      <c r="D18" s="82" t="s">
        <v>652</v>
      </c>
      <c r="E18" s="87"/>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5"/>
    </row>
    <row r="19" spans="1:95" s="83" customFormat="1" ht="41.25" customHeight="1" x14ac:dyDescent="0.25">
      <c r="A19" s="82" t="s">
        <v>528</v>
      </c>
      <c r="B19" s="117" t="s">
        <v>424</v>
      </c>
      <c r="C19" s="82" t="s">
        <v>54</v>
      </c>
      <c r="D19" s="82" t="s">
        <v>653</v>
      </c>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5"/>
    </row>
    <row r="20" spans="1:95" s="83" customFormat="1" ht="43.5" customHeight="1" x14ac:dyDescent="0.25">
      <c r="A20" s="82" t="s">
        <v>517</v>
      </c>
      <c r="B20" s="117" t="s">
        <v>431</v>
      </c>
      <c r="C20" s="82" t="s">
        <v>363</v>
      </c>
      <c r="D20" s="82" t="s">
        <v>654</v>
      </c>
      <c r="E20" s="87"/>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5"/>
    </row>
    <row r="21" spans="1:95" s="83" customFormat="1" ht="35.1" customHeight="1" x14ac:dyDescent="0.25">
      <c r="A21" s="82" t="s">
        <v>518</v>
      </c>
      <c r="B21" s="117" t="s">
        <v>431</v>
      </c>
      <c r="C21" s="82" t="s">
        <v>363</v>
      </c>
      <c r="D21" s="82" t="s">
        <v>655</v>
      </c>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c r="BN21" s="87"/>
      <c r="BO21" s="87"/>
      <c r="BP21" s="87"/>
      <c r="BQ21" s="87"/>
      <c r="BR21" s="87"/>
      <c r="BS21" s="87"/>
      <c r="BT21" s="87"/>
      <c r="BU21" s="87"/>
      <c r="BV21" s="87"/>
      <c r="BW21" s="87"/>
      <c r="BX21" s="87"/>
      <c r="BY21" s="87"/>
      <c r="BZ21" s="87"/>
      <c r="CA21" s="87"/>
      <c r="CB21" s="87"/>
      <c r="CC21" s="87"/>
      <c r="CD21" s="87"/>
      <c r="CE21" s="87"/>
      <c r="CF21" s="87"/>
      <c r="CG21" s="87"/>
      <c r="CH21" s="87"/>
      <c r="CI21" s="87"/>
      <c r="CJ21" s="87"/>
      <c r="CK21" s="87"/>
      <c r="CL21" s="87"/>
      <c r="CM21" s="87"/>
      <c r="CN21" s="87"/>
      <c r="CO21" s="87"/>
      <c r="CP21" s="87"/>
      <c r="CQ21" s="85"/>
    </row>
    <row r="22" spans="1:95" s="83" customFormat="1" ht="35.1" customHeight="1" x14ac:dyDescent="0.25">
      <c r="A22" s="82" t="s">
        <v>519</v>
      </c>
      <c r="B22" s="117" t="s">
        <v>431</v>
      </c>
      <c r="C22" s="82" t="s">
        <v>363</v>
      </c>
      <c r="D22" s="82" t="s">
        <v>656</v>
      </c>
      <c r="E22" s="87"/>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87"/>
      <c r="BM22" s="87"/>
      <c r="BN22" s="87"/>
      <c r="BO22" s="87"/>
      <c r="BP22" s="87"/>
      <c r="BQ22" s="87"/>
      <c r="BR22" s="87"/>
      <c r="BS22" s="87"/>
      <c r="BT22" s="87"/>
      <c r="BU22" s="87"/>
      <c r="BV22" s="87"/>
      <c r="BW22" s="87"/>
      <c r="BX22" s="87"/>
      <c r="BY22" s="87"/>
      <c r="BZ22" s="87"/>
      <c r="CA22" s="87"/>
      <c r="CB22" s="87"/>
      <c r="CC22" s="87"/>
      <c r="CD22" s="87"/>
      <c r="CE22" s="87"/>
      <c r="CF22" s="87"/>
      <c r="CG22" s="87"/>
      <c r="CH22" s="87"/>
      <c r="CI22" s="87"/>
      <c r="CJ22" s="87"/>
      <c r="CK22" s="87"/>
      <c r="CL22" s="87"/>
      <c r="CM22" s="87"/>
      <c r="CN22" s="87"/>
      <c r="CO22" s="87"/>
      <c r="CP22" s="87"/>
      <c r="CQ22" s="85"/>
    </row>
    <row r="23" spans="1:95" s="83" customFormat="1" ht="56.25" customHeight="1" x14ac:dyDescent="0.25">
      <c r="A23" s="82" t="s">
        <v>520</v>
      </c>
      <c r="B23" s="117" t="s">
        <v>431</v>
      </c>
      <c r="C23" s="82" t="s">
        <v>363</v>
      </c>
      <c r="D23" s="82" t="s">
        <v>657</v>
      </c>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87"/>
      <c r="BM23" s="87"/>
      <c r="BN23" s="87"/>
      <c r="BO23" s="87"/>
      <c r="BP23" s="87"/>
      <c r="BQ23" s="87"/>
      <c r="BR23" s="87"/>
      <c r="BS23" s="87"/>
      <c r="BT23" s="87"/>
      <c r="BU23" s="87"/>
      <c r="BV23" s="87"/>
      <c r="BW23" s="87"/>
      <c r="BX23" s="87"/>
      <c r="BY23" s="87"/>
      <c r="BZ23" s="87"/>
      <c r="CA23" s="87"/>
      <c r="CB23" s="87"/>
      <c r="CC23" s="87"/>
      <c r="CD23" s="87"/>
      <c r="CE23" s="87"/>
      <c r="CF23" s="87"/>
      <c r="CG23" s="87"/>
      <c r="CH23" s="87"/>
      <c r="CI23" s="87"/>
      <c r="CJ23" s="87"/>
      <c r="CK23" s="87"/>
      <c r="CL23" s="87"/>
      <c r="CM23" s="87"/>
      <c r="CN23" s="87"/>
      <c r="CO23" s="87"/>
      <c r="CP23" s="87"/>
      <c r="CQ23" s="85"/>
    </row>
    <row r="24" spans="1:95" s="83" customFormat="1" ht="45.75" customHeight="1" x14ac:dyDescent="0.25">
      <c r="A24" s="82" t="s">
        <v>521</v>
      </c>
      <c r="B24" s="117" t="s">
        <v>431</v>
      </c>
      <c r="C24" s="82" t="s">
        <v>363</v>
      </c>
      <c r="D24" s="82" t="s">
        <v>658</v>
      </c>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c r="BS24" s="87"/>
      <c r="BT24" s="87"/>
      <c r="BU24" s="87"/>
      <c r="BV24" s="87"/>
      <c r="BW24" s="87"/>
      <c r="BX24" s="87"/>
      <c r="BY24" s="87"/>
      <c r="BZ24" s="87"/>
      <c r="CA24" s="87"/>
      <c r="CB24" s="87"/>
      <c r="CC24" s="87"/>
      <c r="CD24" s="87"/>
      <c r="CE24" s="87"/>
      <c r="CF24" s="87"/>
      <c r="CG24" s="87"/>
      <c r="CH24" s="87"/>
      <c r="CI24" s="87"/>
      <c r="CJ24" s="87"/>
      <c r="CK24" s="87"/>
      <c r="CL24" s="87"/>
      <c r="CM24" s="87"/>
      <c r="CN24" s="87"/>
      <c r="CO24" s="87"/>
      <c r="CP24" s="87"/>
      <c r="CQ24" s="85"/>
    </row>
    <row r="25" spans="1:95" s="83" customFormat="1" ht="35.1" customHeight="1" x14ac:dyDescent="0.25">
      <c r="A25" s="82" t="s">
        <v>522</v>
      </c>
      <c r="B25" s="117" t="s">
        <v>431</v>
      </c>
      <c r="C25" s="82" t="s">
        <v>363</v>
      </c>
      <c r="D25" s="82" t="s">
        <v>659</v>
      </c>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c r="BM25" s="87"/>
      <c r="BN25" s="87"/>
      <c r="BO25" s="87"/>
      <c r="BP25" s="87"/>
      <c r="BQ25" s="87"/>
      <c r="BR25" s="87"/>
      <c r="BS25" s="87"/>
      <c r="BT25" s="87"/>
      <c r="BU25" s="87"/>
      <c r="BV25" s="87"/>
      <c r="BW25" s="87"/>
      <c r="BX25" s="87"/>
      <c r="BY25" s="87"/>
      <c r="BZ25" s="87"/>
      <c r="CA25" s="87"/>
      <c r="CB25" s="87"/>
      <c r="CC25" s="87"/>
      <c r="CD25" s="87"/>
      <c r="CE25" s="87"/>
      <c r="CF25" s="87"/>
      <c r="CG25" s="87"/>
      <c r="CH25" s="87"/>
      <c r="CI25" s="87"/>
      <c r="CJ25" s="87"/>
      <c r="CK25" s="87"/>
      <c r="CL25" s="87"/>
      <c r="CM25" s="87"/>
      <c r="CN25" s="87"/>
      <c r="CO25" s="87"/>
      <c r="CP25" s="87"/>
      <c r="CQ25" s="85"/>
    </row>
    <row r="26" spans="1:95" s="83" customFormat="1" ht="35.1" customHeight="1" x14ac:dyDescent="0.25">
      <c r="A26" s="82" t="s">
        <v>524</v>
      </c>
      <c r="B26" s="117" t="s">
        <v>431</v>
      </c>
      <c r="C26" s="82" t="s">
        <v>363</v>
      </c>
      <c r="D26" s="82" t="s">
        <v>660</v>
      </c>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87"/>
      <c r="BM26" s="87"/>
      <c r="BN26" s="87"/>
      <c r="BO26" s="87"/>
      <c r="BP26" s="87"/>
      <c r="BQ26" s="87"/>
      <c r="BR26" s="87"/>
      <c r="BS26" s="87"/>
      <c r="BT26" s="87"/>
      <c r="BU26" s="87"/>
      <c r="BV26" s="87"/>
      <c r="BW26" s="87"/>
      <c r="BX26" s="87"/>
      <c r="BY26" s="87"/>
      <c r="BZ26" s="87"/>
      <c r="CA26" s="87"/>
      <c r="CB26" s="87"/>
      <c r="CC26" s="87"/>
      <c r="CD26" s="87"/>
      <c r="CE26" s="87"/>
      <c r="CF26" s="87"/>
      <c r="CG26" s="87"/>
      <c r="CH26" s="87"/>
      <c r="CI26" s="87"/>
      <c r="CJ26" s="87"/>
      <c r="CK26" s="87"/>
      <c r="CL26" s="87"/>
      <c r="CM26" s="87"/>
      <c r="CN26" s="87"/>
      <c r="CO26" s="87"/>
      <c r="CP26" s="87"/>
      <c r="CQ26" s="85"/>
    </row>
    <row r="27" spans="1:95" s="83" customFormat="1" ht="103.5" customHeight="1" x14ac:dyDescent="0.25">
      <c r="A27" s="82" t="s">
        <v>627</v>
      </c>
      <c r="B27" s="117" t="s">
        <v>431</v>
      </c>
      <c r="C27" s="82" t="s">
        <v>363</v>
      </c>
      <c r="D27" s="82" t="s">
        <v>661</v>
      </c>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87"/>
      <c r="BM27" s="87"/>
      <c r="BN27" s="87"/>
      <c r="BO27" s="87"/>
      <c r="BP27" s="87"/>
      <c r="BQ27" s="87"/>
      <c r="BR27" s="87"/>
      <c r="BS27" s="87"/>
      <c r="BT27" s="87"/>
      <c r="BU27" s="87"/>
      <c r="BV27" s="87"/>
      <c r="BW27" s="87"/>
      <c r="BX27" s="87"/>
      <c r="BY27" s="87"/>
      <c r="BZ27" s="87"/>
      <c r="CA27" s="87"/>
      <c r="CB27" s="87"/>
      <c r="CC27" s="87"/>
      <c r="CD27" s="87"/>
      <c r="CE27" s="87"/>
      <c r="CF27" s="87"/>
      <c r="CG27" s="87"/>
      <c r="CH27" s="87"/>
      <c r="CI27" s="87"/>
      <c r="CJ27" s="87"/>
      <c r="CK27" s="87"/>
      <c r="CL27" s="87"/>
      <c r="CM27" s="87"/>
      <c r="CN27" s="87"/>
      <c r="CO27" s="87"/>
      <c r="CP27" s="87"/>
      <c r="CQ27" s="85"/>
    </row>
    <row r="28" spans="1:95" s="83" customFormat="1" ht="35.1" customHeight="1" x14ac:dyDescent="0.25">
      <c r="A28" s="82" t="s">
        <v>628</v>
      </c>
      <c r="B28" s="117" t="s">
        <v>431</v>
      </c>
      <c r="C28" s="82" t="s">
        <v>363</v>
      </c>
      <c r="D28" s="82" t="s">
        <v>662</v>
      </c>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BW28" s="87"/>
      <c r="BX28" s="87"/>
      <c r="BY28" s="87"/>
      <c r="BZ28" s="87"/>
      <c r="CA28" s="87"/>
      <c r="CB28" s="87"/>
      <c r="CC28" s="87"/>
      <c r="CD28" s="87"/>
      <c r="CE28" s="87"/>
      <c r="CF28" s="87"/>
      <c r="CG28" s="87"/>
      <c r="CH28" s="87"/>
      <c r="CI28" s="87"/>
      <c r="CJ28" s="87"/>
      <c r="CK28" s="87"/>
      <c r="CL28" s="87"/>
      <c r="CM28" s="87"/>
      <c r="CN28" s="87"/>
      <c r="CO28" s="87"/>
      <c r="CP28" s="87"/>
      <c r="CQ28" s="85"/>
    </row>
    <row r="29" spans="1:95" s="83" customFormat="1" ht="42" customHeight="1" x14ac:dyDescent="0.25">
      <c r="A29" s="82" t="s">
        <v>629</v>
      </c>
      <c r="B29" s="117" t="s">
        <v>431</v>
      </c>
      <c r="C29" s="82" t="s">
        <v>363</v>
      </c>
      <c r="D29" s="82" t="s">
        <v>663</v>
      </c>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5"/>
    </row>
    <row r="30" spans="1:95" s="83" customFormat="1" ht="35.1" customHeight="1" x14ac:dyDescent="0.25">
      <c r="A30" s="82" t="s">
        <v>630</v>
      </c>
      <c r="B30" s="117" t="s">
        <v>431</v>
      </c>
      <c r="C30" s="82" t="s">
        <v>363</v>
      </c>
      <c r="D30" s="82" t="s">
        <v>655</v>
      </c>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87"/>
      <c r="BM30" s="87"/>
      <c r="BN30" s="87"/>
      <c r="BO30" s="87"/>
      <c r="BP30" s="87"/>
      <c r="BQ30" s="87"/>
      <c r="BR30" s="87"/>
      <c r="BS30" s="87"/>
      <c r="BT30" s="87"/>
      <c r="BU30" s="87"/>
      <c r="BV30" s="87"/>
      <c r="BW30" s="87"/>
      <c r="BX30" s="87"/>
      <c r="BY30" s="87"/>
      <c r="BZ30" s="87"/>
      <c r="CA30" s="87"/>
      <c r="CB30" s="87"/>
      <c r="CC30" s="87"/>
      <c r="CD30" s="87"/>
      <c r="CE30" s="87"/>
      <c r="CF30" s="87"/>
      <c r="CG30" s="87"/>
      <c r="CH30" s="87"/>
      <c r="CI30" s="87"/>
      <c r="CJ30" s="87"/>
      <c r="CK30" s="87"/>
      <c r="CL30" s="87"/>
      <c r="CM30" s="87"/>
      <c r="CN30" s="87"/>
      <c r="CO30" s="87"/>
      <c r="CP30" s="87"/>
      <c r="CQ30" s="85"/>
    </row>
    <row r="31" spans="1:95" s="83" customFormat="1" ht="41.25" customHeight="1" x14ac:dyDescent="0.25">
      <c r="A31" s="82" t="s">
        <v>536</v>
      </c>
      <c r="B31" s="117" t="s">
        <v>433</v>
      </c>
      <c r="C31" s="82" t="s">
        <v>546</v>
      </c>
      <c r="D31" s="82" t="s">
        <v>618</v>
      </c>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5"/>
    </row>
    <row r="32" spans="1:95" s="83" customFormat="1" ht="87" customHeight="1" x14ac:dyDescent="0.25">
      <c r="A32" s="82" t="s">
        <v>599</v>
      </c>
      <c r="B32" s="117" t="s">
        <v>433</v>
      </c>
      <c r="C32" s="82" t="s">
        <v>546</v>
      </c>
      <c r="D32" s="82" t="s">
        <v>619</v>
      </c>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5"/>
    </row>
    <row r="33" spans="1:95" s="83" customFormat="1" ht="35.1" customHeight="1" x14ac:dyDescent="0.25">
      <c r="A33" s="82" t="s">
        <v>537</v>
      </c>
      <c r="B33" s="117" t="s">
        <v>433</v>
      </c>
      <c r="C33" s="82" t="s">
        <v>546</v>
      </c>
      <c r="D33" s="82" t="s">
        <v>620</v>
      </c>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5"/>
    </row>
    <row r="34" spans="1:95" s="83" customFormat="1" ht="49.5" customHeight="1" x14ac:dyDescent="0.25">
      <c r="A34" s="82" t="s">
        <v>600</v>
      </c>
      <c r="B34" s="117" t="s">
        <v>433</v>
      </c>
      <c r="C34" s="82" t="s">
        <v>397</v>
      </c>
      <c r="D34" s="82" t="s">
        <v>622</v>
      </c>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5"/>
    </row>
    <row r="35" spans="1:95" s="83" customFormat="1" ht="44.25" customHeight="1" x14ac:dyDescent="0.25">
      <c r="A35" s="82" t="s">
        <v>601</v>
      </c>
      <c r="B35" s="117" t="s">
        <v>433</v>
      </c>
      <c r="C35" s="82" t="s">
        <v>547</v>
      </c>
      <c r="D35" s="82" t="s">
        <v>607</v>
      </c>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5"/>
    </row>
    <row r="36" spans="1:95" s="83" customFormat="1" ht="44.25" customHeight="1" x14ac:dyDescent="0.25">
      <c r="A36" s="82" t="s">
        <v>538</v>
      </c>
      <c r="B36" s="117" t="s">
        <v>433</v>
      </c>
      <c r="C36" s="82" t="s">
        <v>179</v>
      </c>
      <c r="D36" s="82" t="s">
        <v>608</v>
      </c>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5"/>
    </row>
    <row r="37" spans="1:95" s="83" customFormat="1" ht="35.1" customHeight="1" x14ac:dyDescent="0.25">
      <c r="A37" s="82" t="s">
        <v>539</v>
      </c>
      <c r="B37" s="117" t="s">
        <v>433</v>
      </c>
      <c r="C37" s="82" t="s">
        <v>179</v>
      </c>
      <c r="D37" s="82" t="s">
        <v>623</v>
      </c>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5"/>
    </row>
    <row r="38" spans="1:95" s="83" customFormat="1" ht="73.5" customHeight="1" x14ac:dyDescent="0.25">
      <c r="A38" s="82" t="s">
        <v>540</v>
      </c>
      <c r="B38" s="117" t="s">
        <v>433</v>
      </c>
      <c r="C38" s="82" t="s">
        <v>179</v>
      </c>
      <c r="D38" s="82" t="s">
        <v>617</v>
      </c>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5"/>
    </row>
    <row r="39" spans="1:95" s="83" customFormat="1" ht="42" customHeight="1" x14ac:dyDescent="0.25">
      <c r="A39" s="82" t="s">
        <v>541</v>
      </c>
      <c r="B39" s="117" t="s">
        <v>433</v>
      </c>
      <c r="C39" s="82" t="s">
        <v>179</v>
      </c>
      <c r="D39" s="82" t="s">
        <v>609</v>
      </c>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5"/>
    </row>
    <row r="40" spans="1:95" s="83" customFormat="1" ht="35.1" customHeight="1" x14ac:dyDescent="0.25">
      <c r="A40" s="82" t="s">
        <v>602</v>
      </c>
      <c r="B40" s="117" t="s">
        <v>433</v>
      </c>
      <c r="C40" s="82" t="s">
        <v>179</v>
      </c>
      <c r="D40" s="82" t="s">
        <v>610</v>
      </c>
      <c r="E40" s="87"/>
      <c r="F40" s="87"/>
      <c r="G40" s="87"/>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5"/>
    </row>
    <row r="41" spans="1:95" s="83" customFormat="1" ht="61.5" customHeight="1" x14ac:dyDescent="0.25">
      <c r="A41" s="82" t="s">
        <v>693</v>
      </c>
      <c r="B41" s="117" t="s">
        <v>433</v>
      </c>
      <c r="C41" s="82" t="s">
        <v>548</v>
      </c>
      <c r="D41" s="82" t="s">
        <v>611</v>
      </c>
      <c r="E41" s="87"/>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5"/>
    </row>
    <row r="42" spans="1:95" s="83" customFormat="1" ht="34.5" customHeight="1" x14ac:dyDescent="0.25">
      <c r="A42" s="82" t="s">
        <v>603</v>
      </c>
      <c r="B42" s="117" t="s">
        <v>433</v>
      </c>
      <c r="C42" s="82" t="s">
        <v>548</v>
      </c>
      <c r="D42" s="82" t="s">
        <v>612</v>
      </c>
      <c r="E42" s="87"/>
      <c r="F42" s="87"/>
      <c r="G42" s="87"/>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5"/>
    </row>
    <row r="43" spans="1:95" s="83" customFormat="1" ht="42" customHeight="1" x14ac:dyDescent="0.25">
      <c r="A43" s="82" t="s">
        <v>543</v>
      </c>
      <c r="B43" s="117" t="s">
        <v>433</v>
      </c>
      <c r="C43" s="82" t="s">
        <v>548</v>
      </c>
      <c r="D43" s="82" t="s">
        <v>613</v>
      </c>
      <c r="E43" s="87"/>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5"/>
    </row>
    <row r="44" spans="1:95" s="83" customFormat="1" ht="46.5" customHeight="1" x14ac:dyDescent="0.25">
      <c r="A44" s="82" t="s">
        <v>604</v>
      </c>
      <c r="B44" s="117" t="s">
        <v>433</v>
      </c>
      <c r="C44" s="82" t="s">
        <v>549</v>
      </c>
      <c r="D44" s="82" t="s">
        <v>614</v>
      </c>
      <c r="E44" s="87"/>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5"/>
    </row>
    <row r="45" spans="1:95" s="83" customFormat="1" ht="70.5" customHeight="1" x14ac:dyDescent="0.25">
      <c r="A45" s="82" t="s">
        <v>605</v>
      </c>
      <c r="B45" s="117" t="s">
        <v>433</v>
      </c>
      <c r="C45" s="82" t="s">
        <v>549</v>
      </c>
      <c r="D45" s="82" t="s">
        <v>615</v>
      </c>
      <c r="E45" s="87"/>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5"/>
    </row>
    <row r="46" spans="1:95" s="83" customFormat="1" ht="35.1" customHeight="1" x14ac:dyDescent="0.25">
      <c r="A46" s="82" t="s">
        <v>544</v>
      </c>
      <c r="B46" s="117" t="s">
        <v>433</v>
      </c>
      <c r="C46" s="82" t="s">
        <v>549</v>
      </c>
      <c r="D46" s="82" t="s">
        <v>621</v>
      </c>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5"/>
    </row>
    <row r="47" spans="1:95" s="83" customFormat="1" ht="35.1" customHeight="1" x14ac:dyDescent="0.25">
      <c r="A47" s="82" t="s">
        <v>606</v>
      </c>
      <c r="B47" s="117" t="s">
        <v>433</v>
      </c>
      <c r="C47" s="82" t="s">
        <v>549</v>
      </c>
      <c r="D47" s="82" t="s">
        <v>621</v>
      </c>
      <c r="E47" s="87"/>
      <c r="F47" s="87"/>
      <c r="G47" s="87"/>
      <c r="H47" s="87"/>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5"/>
    </row>
    <row r="48" spans="1:95" s="83" customFormat="1" ht="44.25" customHeight="1" x14ac:dyDescent="0.25">
      <c r="A48" s="82" t="s">
        <v>545</v>
      </c>
      <c r="B48" s="117" t="s">
        <v>433</v>
      </c>
      <c r="C48" s="82" t="s">
        <v>549</v>
      </c>
      <c r="D48" s="82" t="s">
        <v>616</v>
      </c>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5"/>
    </row>
    <row r="49" spans="1:95" x14ac:dyDescent="0.25">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c r="BI49" s="86"/>
      <c r="BJ49" s="86"/>
      <c r="BK49" s="86"/>
      <c r="BL49" s="86"/>
      <c r="BM49" s="86"/>
      <c r="BN49" s="86"/>
      <c r="BO49" s="86"/>
      <c r="BP49" s="86"/>
      <c r="BQ49" s="86"/>
      <c r="BR49" s="86"/>
      <c r="BS49" s="86"/>
      <c r="BT49" s="86"/>
      <c r="BU49" s="86"/>
      <c r="BV49" s="86"/>
      <c r="BW49" s="86"/>
      <c r="BX49" s="86"/>
      <c r="BY49" s="86"/>
      <c r="BZ49" s="86"/>
      <c r="CA49" s="86"/>
      <c r="CB49" s="86"/>
      <c r="CC49" s="86"/>
      <c r="CD49" s="86"/>
      <c r="CE49" s="86"/>
      <c r="CF49" s="86"/>
      <c r="CG49" s="86"/>
      <c r="CH49" s="86"/>
      <c r="CI49" s="86"/>
      <c r="CJ49" s="86"/>
      <c r="CK49" s="86"/>
      <c r="CL49" s="86"/>
      <c r="CM49" s="86"/>
      <c r="CN49" s="86"/>
      <c r="CO49" s="86"/>
      <c r="CP49" s="86"/>
      <c r="CQ49" s="84"/>
    </row>
    <row r="50" spans="1:95" x14ac:dyDescent="0.25">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c r="BI50" s="86"/>
      <c r="BJ50" s="86"/>
      <c r="BK50" s="86"/>
      <c r="BL50" s="86"/>
      <c r="BM50" s="86"/>
      <c r="BN50" s="86"/>
      <c r="BO50" s="86"/>
      <c r="BP50" s="86"/>
      <c r="BQ50" s="86"/>
      <c r="BR50" s="86"/>
      <c r="BS50" s="86"/>
      <c r="BT50" s="86"/>
      <c r="BU50" s="86"/>
      <c r="BV50" s="86"/>
      <c r="BW50" s="86"/>
      <c r="BX50" s="86"/>
      <c r="BY50" s="86"/>
      <c r="BZ50" s="86"/>
      <c r="CA50" s="86"/>
      <c r="CB50" s="86"/>
      <c r="CC50" s="86"/>
      <c r="CD50" s="86"/>
      <c r="CE50" s="86"/>
      <c r="CF50" s="86"/>
      <c r="CG50" s="86"/>
      <c r="CH50" s="86"/>
      <c r="CI50" s="86"/>
      <c r="CJ50" s="86"/>
      <c r="CK50" s="86"/>
      <c r="CL50" s="86"/>
      <c r="CM50" s="86"/>
      <c r="CN50" s="86"/>
      <c r="CO50" s="86"/>
      <c r="CP50" s="86"/>
      <c r="CQ50" s="84"/>
    </row>
    <row r="51" spans="1:95" x14ac:dyDescent="0.25">
      <c r="A51" s="86"/>
      <c r="B51" s="86"/>
      <c r="C51" s="86"/>
      <c r="D51" s="86"/>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c r="BI51" s="86"/>
      <c r="BJ51" s="86"/>
      <c r="BK51" s="86"/>
      <c r="BL51" s="86"/>
      <c r="BM51" s="86"/>
      <c r="BN51" s="86"/>
      <c r="BO51" s="86"/>
      <c r="BP51" s="86"/>
      <c r="BQ51" s="86"/>
      <c r="BR51" s="86"/>
      <c r="BS51" s="86"/>
      <c r="BT51" s="86"/>
      <c r="BU51" s="86"/>
      <c r="BV51" s="86"/>
      <c r="BW51" s="86"/>
      <c r="BX51" s="86"/>
      <c r="BY51" s="86"/>
      <c r="BZ51" s="86"/>
      <c r="CA51" s="86"/>
      <c r="CB51" s="86"/>
      <c r="CC51" s="86"/>
      <c r="CD51" s="86"/>
      <c r="CE51" s="86"/>
      <c r="CF51" s="86"/>
      <c r="CG51" s="86"/>
      <c r="CH51" s="86"/>
      <c r="CI51" s="86"/>
      <c r="CJ51" s="86"/>
      <c r="CK51" s="86"/>
      <c r="CL51" s="86"/>
      <c r="CM51" s="86"/>
      <c r="CN51" s="86"/>
      <c r="CO51" s="86"/>
      <c r="CP51" s="86"/>
      <c r="CQ51" s="84"/>
    </row>
    <row r="52" spans="1:95" x14ac:dyDescent="0.25">
      <c r="A52" s="86"/>
      <c r="B52" s="86"/>
      <c r="C52" s="86"/>
      <c r="D52" s="86"/>
      <c r="E52" s="86"/>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c r="BI52" s="86"/>
      <c r="BJ52" s="86"/>
      <c r="BK52" s="86"/>
      <c r="BL52" s="86"/>
      <c r="BM52" s="86"/>
      <c r="BN52" s="86"/>
      <c r="BO52" s="86"/>
      <c r="BP52" s="86"/>
      <c r="BQ52" s="86"/>
      <c r="BR52" s="86"/>
      <c r="BS52" s="86"/>
      <c r="BT52" s="86"/>
      <c r="BU52" s="86"/>
      <c r="BV52" s="86"/>
      <c r="BW52" s="86"/>
      <c r="BX52" s="86"/>
      <c r="BY52" s="86"/>
      <c r="BZ52" s="86"/>
      <c r="CA52" s="86"/>
      <c r="CB52" s="86"/>
      <c r="CC52" s="86"/>
      <c r="CD52" s="86"/>
      <c r="CE52" s="86"/>
      <c r="CF52" s="86"/>
      <c r="CG52" s="86"/>
      <c r="CH52" s="86"/>
      <c r="CI52" s="86"/>
      <c r="CJ52" s="86"/>
      <c r="CK52" s="86"/>
      <c r="CL52" s="86"/>
      <c r="CM52" s="86"/>
      <c r="CN52" s="86"/>
      <c r="CO52" s="86"/>
      <c r="CP52" s="86"/>
      <c r="CQ52" s="84"/>
    </row>
    <row r="53" spans="1:95" x14ac:dyDescent="0.25">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86"/>
      <c r="BN53" s="86"/>
      <c r="BO53" s="86"/>
      <c r="BP53" s="86"/>
      <c r="BQ53" s="86"/>
      <c r="BR53" s="86"/>
      <c r="BS53" s="86"/>
      <c r="BT53" s="86"/>
      <c r="BU53" s="86"/>
      <c r="BV53" s="86"/>
      <c r="BW53" s="86"/>
      <c r="BX53" s="86"/>
      <c r="BY53" s="86"/>
      <c r="BZ53" s="86"/>
      <c r="CA53" s="86"/>
      <c r="CB53" s="86"/>
      <c r="CC53" s="86"/>
      <c r="CD53" s="86"/>
      <c r="CE53" s="86"/>
      <c r="CF53" s="86"/>
      <c r="CG53" s="86"/>
      <c r="CH53" s="86"/>
      <c r="CI53" s="86"/>
      <c r="CJ53" s="86"/>
      <c r="CK53" s="86"/>
      <c r="CL53" s="86"/>
      <c r="CM53" s="86"/>
      <c r="CN53" s="86"/>
      <c r="CO53" s="86"/>
      <c r="CP53" s="86"/>
      <c r="CQ53" s="84"/>
    </row>
    <row r="54" spans="1:95" x14ac:dyDescent="0.25">
      <c r="A54" s="86"/>
      <c r="B54" s="86"/>
      <c r="C54" s="86"/>
      <c r="D54" s="86"/>
      <c r="E54" s="86"/>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c r="BI54" s="86"/>
      <c r="BJ54" s="86"/>
      <c r="BK54" s="86"/>
      <c r="BL54" s="86"/>
      <c r="BM54" s="86"/>
      <c r="BN54" s="86"/>
      <c r="BO54" s="86"/>
      <c r="BP54" s="86"/>
      <c r="BQ54" s="86"/>
      <c r="BR54" s="86"/>
      <c r="BS54" s="86"/>
      <c r="BT54" s="86"/>
      <c r="BU54" s="86"/>
      <c r="BV54" s="86"/>
      <c r="BW54" s="86"/>
      <c r="BX54" s="86"/>
      <c r="BY54" s="86"/>
      <c r="BZ54" s="86"/>
      <c r="CA54" s="86"/>
      <c r="CB54" s="86"/>
      <c r="CC54" s="86"/>
      <c r="CD54" s="86"/>
      <c r="CE54" s="86"/>
      <c r="CF54" s="86"/>
      <c r="CG54" s="86"/>
      <c r="CH54" s="86"/>
      <c r="CI54" s="86"/>
      <c r="CJ54" s="86"/>
      <c r="CK54" s="86"/>
      <c r="CL54" s="86"/>
      <c r="CM54" s="86"/>
      <c r="CN54" s="86"/>
      <c r="CO54" s="86"/>
      <c r="CP54" s="86"/>
      <c r="CQ54" s="84"/>
    </row>
    <row r="55" spans="1:95" x14ac:dyDescent="0.25">
      <c r="A55" s="86"/>
      <c r="B55" s="86"/>
      <c r="C55" s="86"/>
      <c r="D55" s="86"/>
      <c r="E55" s="86"/>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c r="BE55" s="86"/>
      <c r="BF55" s="86"/>
      <c r="BG55" s="86"/>
      <c r="BH55" s="86"/>
      <c r="BI55" s="86"/>
      <c r="BJ55" s="86"/>
      <c r="BK55" s="86"/>
      <c r="BL55" s="86"/>
      <c r="BM55" s="86"/>
      <c r="BN55" s="86"/>
      <c r="BO55" s="86"/>
      <c r="BP55" s="86"/>
      <c r="BQ55" s="86"/>
      <c r="BR55" s="86"/>
      <c r="BS55" s="86"/>
      <c r="BT55" s="86"/>
      <c r="BU55" s="86"/>
      <c r="BV55" s="86"/>
      <c r="BW55" s="86"/>
      <c r="BX55" s="86"/>
      <c r="BY55" s="86"/>
      <c r="BZ55" s="86"/>
      <c r="CA55" s="86"/>
      <c r="CB55" s="86"/>
      <c r="CC55" s="86"/>
      <c r="CD55" s="86"/>
      <c r="CE55" s="86"/>
      <c r="CF55" s="86"/>
      <c r="CG55" s="86"/>
      <c r="CH55" s="86"/>
      <c r="CI55" s="86"/>
      <c r="CJ55" s="86"/>
      <c r="CK55" s="86"/>
      <c r="CL55" s="86"/>
      <c r="CM55" s="86"/>
      <c r="CN55" s="86"/>
      <c r="CO55" s="86"/>
      <c r="CP55" s="86"/>
      <c r="CQ55" s="84"/>
    </row>
    <row r="56" spans="1:95" x14ac:dyDescent="0.25">
      <c r="A56" s="86"/>
      <c r="B56" s="86"/>
      <c r="C56" s="86"/>
      <c r="D56" s="86"/>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86"/>
      <c r="AM56" s="86"/>
      <c r="AN56" s="86"/>
      <c r="AO56" s="86"/>
      <c r="AP56" s="86"/>
      <c r="AQ56" s="86"/>
      <c r="AR56" s="86"/>
      <c r="AS56" s="86"/>
      <c r="AT56" s="86"/>
      <c r="AU56" s="86"/>
      <c r="AV56" s="86"/>
      <c r="AW56" s="86"/>
      <c r="AX56" s="86"/>
      <c r="AY56" s="86"/>
      <c r="AZ56" s="86"/>
      <c r="BA56" s="86"/>
      <c r="BB56" s="86"/>
      <c r="BC56" s="86"/>
      <c r="BD56" s="86"/>
      <c r="BE56" s="86"/>
      <c r="BF56" s="86"/>
      <c r="BG56" s="86"/>
      <c r="BH56" s="86"/>
      <c r="BI56" s="86"/>
      <c r="BJ56" s="86"/>
      <c r="BK56" s="86"/>
      <c r="BL56" s="86"/>
      <c r="BM56" s="86"/>
      <c r="BN56" s="86"/>
      <c r="BO56" s="86"/>
      <c r="BP56" s="86"/>
      <c r="BQ56" s="86"/>
      <c r="BR56" s="86"/>
      <c r="BS56" s="86"/>
      <c r="BT56" s="86"/>
      <c r="BU56" s="86"/>
      <c r="BV56" s="86"/>
      <c r="BW56" s="86"/>
      <c r="BX56" s="86"/>
      <c r="BY56" s="86"/>
      <c r="BZ56" s="86"/>
      <c r="CA56" s="86"/>
      <c r="CB56" s="86"/>
      <c r="CC56" s="86"/>
      <c r="CD56" s="86"/>
      <c r="CE56" s="86"/>
      <c r="CF56" s="86"/>
      <c r="CG56" s="86"/>
      <c r="CH56" s="86"/>
      <c r="CI56" s="86"/>
      <c r="CJ56" s="86"/>
      <c r="CK56" s="86"/>
      <c r="CL56" s="86"/>
      <c r="CM56" s="86"/>
      <c r="CN56" s="86"/>
      <c r="CO56" s="86"/>
      <c r="CP56" s="86"/>
      <c r="CQ56" s="84"/>
    </row>
    <row r="57" spans="1:95" x14ac:dyDescent="0.25">
      <c r="A57" s="86"/>
      <c r="B57" s="86"/>
      <c r="C57" s="86"/>
      <c r="D57" s="86"/>
      <c r="E57" s="86"/>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c r="AH57" s="86"/>
      <c r="AI57" s="86"/>
      <c r="AJ57" s="86"/>
      <c r="AK57" s="86"/>
      <c r="AL57" s="86"/>
      <c r="AM57" s="86"/>
      <c r="AN57" s="86"/>
      <c r="AO57" s="86"/>
      <c r="AP57" s="86"/>
      <c r="AQ57" s="86"/>
      <c r="AR57" s="86"/>
      <c r="AS57" s="86"/>
      <c r="AT57" s="86"/>
      <c r="AU57" s="86"/>
      <c r="AV57" s="86"/>
      <c r="AW57" s="86"/>
      <c r="AX57" s="86"/>
      <c r="AY57" s="86"/>
      <c r="AZ57" s="86"/>
      <c r="BA57" s="86"/>
      <c r="BB57" s="86"/>
      <c r="BC57" s="86"/>
      <c r="BD57" s="86"/>
      <c r="BE57" s="86"/>
      <c r="BF57" s="86"/>
      <c r="BG57" s="86"/>
      <c r="BH57" s="86"/>
      <c r="BI57" s="86"/>
      <c r="BJ57" s="86"/>
      <c r="BK57" s="86"/>
      <c r="BL57" s="86"/>
      <c r="BM57" s="86"/>
      <c r="BN57" s="86"/>
      <c r="BO57" s="86"/>
      <c r="BP57" s="86"/>
      <c r="BQ57" s="86"/>
      <c r="BR57" s="86"/>
      <c r="BS57" s="86"/>
      <c r="BT57" s="86"/>
      <c r="BU57" s="86"/>
      <c r="BV57" s="86"/>
      <c r="BW57" s="86"/>
      <c r="BX57" s="86"/>
      <c r="BY57" s="86"/>
      <c r="BZ57" s="86"/>
      <c r="CA57" s="86"/>
      <c r="CB57" s="86"/>
      <c r="CC57" s="86"/>
      <c r="CD57" s="86"/>
      <c r="CE57" s="86"/>
      <c r="CF57" s="86"/>
      <c r="CG57" s="86"/>
      <c r="CH57" s="86"/>
      <c r="CI57" s="86"/>
      <c r="CJ57" s="86"/>
      <c r="CK57" s="86"/>
      <c r="CL57" s="86"/>
      <c r="CM57" s="86"/>
      <c r="CN57" s="86"/>
      <c r="CO57" s="86"/>
      <c r="CP57" s="86"/>
      <c r="CQ57" s="84"/>
    </row>
    <row r="58" spans="1:95" x14ac:dyDescent="0.25">
      <c r="A58" s="86"/>
      <c r="B58" s="86"/>
      <c r="C58" s="86"/>
      <c r="D58" s="86"/>
      <c r="E58" s="86"/>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c r="AF58" s="86"/>
      <c r="AG58" s="86"/>
      <c r="AH58" s="86"/>
      <c r="AI58" s="86"/>
      <c r="AJ58" s="86"/>
      <c r="AK58" s="86"/>
      <c r="AL58" s="86"/>
      <c r="AM58" s="86"/>
      <c r="AN58" s="86"/>
      <c r="AO58" s="86"/>
      <c r="AP58" s="86"/>
      <c r="AQ58" s="86"/>
      <c r="AR58" s="86"/>
      <c r="AS58" s="86"/>
      <c r="AT58" s="86"/>
      <c r="AU58" s="86"/>
      <c r="AV58" s="86"/>
      <c r="AW58" s="86"/>
      <c r="AX58" s="86"/>
      <c r="AY58" s="86"/>
      <c r="AZ58" s="86"/>
      <c r="BA58" s="86"/>
      <c r="BB58" s="86"/>
      <c r="BC58" s="86"/>
      <c r="BD58" s="86"/>
      <c r="BE58" s="86"/>
      <c r="BF58" s="86"/>
      <c r="BG58" s="86"/>
      <c r="BH58" s="86"/>
      <c r="BI58" s="86"/>
      <c r="BJ58" s="86"/>
      <c r="BK58" s="86"/>
      <c r="BL58" s="86"/>
      <c r="BM58" s="86"/>
      <c r="BN58" s="86"/>
      <c r="BO58" s="86"/>
      <c r="BP58" s="86"/>
      <c r="BQ58" s="86"/>
      <c r="BR58" s="86"/>
      <c r="BS58" s="86"/>
      <c r="BT58" s="86"/>
      <c r="BU58" s="86"/>
      <c r="BV58" s="86"/>
      <c r="BW58" s="86"/>
      <c r="BX58" s="86"/>
      <c r="BY58" s="86"/>
      <c r="BZ58" s="86"/>
      <c r="CA58" s="86"/>
      <c r="CB58" s="86"/>
      <c r="CC58" s="86"/>
      <c r="CD58" s="86"/>
      <c r="CE58" s="86"/>
      <c r="CF58" s="86"/>
      <c r="CG58" s="86"/>
      <c r="CH58" s="86"/>
      <c r="CI58" s="86"/>
      <c r="CJ58" s="86"/>
      <c r="CK58" s="86"/>
      <c r="CL58" s="86"/>
      <c r="CM58" s="86"/>
      <c r="CN58" s="86"/>
      <c r="CO58" s="86"/>
      <c r="CP58" s="86"/>
      <c r="CQ58" s="84"/>
    </row>
    <row r="59" spans="1:95" x14ac:dyDescent="0.25">
      <c r="A59" s="86"/>
      <c r="B59" s="86"/>
      <c r="C59" s="86"/>
      <c r="D59" s="86"/>
      <c r="E59" s="86"/>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c r="AH59" s="86"/>
      <c r="AI59" s="86"/>
      <c r="AJ59" s="86"/>
      <c r="AK59" s="86"/>
      <c r="AL59" s="86"/>
      <c r="AM59" s="86"/>
      <c r="AN59" s="86"/>
      <c r="AO59" s="86"/>
      <c r="AP59" s="86"/>
      <c r="AQ59" s="86"/>
      <c r="AR59" s="86"/>
      <c r="AS59" s="86"/>
      <c r="AT59" s="86"/>
      <c r="AU59" s="86"/>
      <c r="AV59" s="86"/>
      <c r="AW59" s="86"/>
      <c r="AX59" s="86"/>
      <c r="AY59" s="86"/>
      <c r="AZ59" s="86"/>
      <c r="BA59" s="86"/>
      <c r="BB59" s="86"/>
      <c r="BC59" s="86"/>
      <c r="BD59" s="86"/>
      <c r="BE59" s="86"/>
      <c r="BF59" s="86"/>
      <c r="BG59" s="86"/>
      <c r="BH59" s="86"/>
      <c r="BI59" s="86"/>
      <c r="BJ59" s="86"/>
      <c r="BK59" s="86"/>
      <c r="BL59" s="86"/>
      <c r="BM59" s="86"/>
      <c r="BN59" s="86"/>
      <c r="BO59" s="86"/>
      <c r="BP59" s="86"/>
      <c r="BQ59" s="86"/>
      <c r="BR59" s="86"/>
      <c r="BS59" s="86"/>
      <c r="BT59" s="86"/>
      <c r="BU59" s="86"/>
      <c r="BV59" s="86"/>
      <c r="BW59" s="86"/>
      <c r="BX59" s="86"/>
      <c r="BY59" s="86"/>
      <c r="BZ59" s="86"/>
      <c r="CA59" s="86"/>
      <c r="CB59" s="86"/>
      <c r="CC59" s="86"/>
      <c r="CD59" s="86"/>
      <c r="CE59" s="86"/>
      <c r="CF59" s="86"/>
      <c r="CG59" s="86"/>
      <c r="CH59" s="86"/>
      <c r="CI59" s="86"/>
      <c r="CJ59" s="86"/>
      <c r="CK59" s="86"/>
      <c r="CL59" s="86"/>
      <c r="CM59" s="86"/>
      <c r="CN59" s="86"/>
      <c r="CO59" s="86"/>
      <c r="CP59" s="86"/>
      <c r="CQ59" s="84"/>
    </row>
    <row r="60" spans="1:95" x14ac:dyDescent="0.25">
      <c r="A60" s="86"/>
      <c r="B60" s="86"/>
      <c r="C60" s="86"/>
      <c r="D60" s="86"/>
      <c r="E60" s="86"/>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c r="BD60" s="86"/>
      <c r="BE60" s="86"/>
      <c r="BF60" s="86"/>
      <c r="BG60" s="86"/>
      <c r="BH60" s="86"/>
      <c r="BI60" s="86"/>
      <c r="BJ60" s="86"/>
      <c r="BK60" s="86"/>
      <c r="BL60" s="86"/>
      <c r="BM60" s="86"/>
      <c r="BN60" s="86"/>
      <c r="BO60" s="86"/>
      <c r="BP60" s="86"/>
      <c r="BQ60" s="86"/>
      <c r="BR60" s="86"/>
      <c r="BS60" s="86"/>
      <c r="BT60" s="86"/>
      <c r="BU60" s="86"/>
      <c r="BV60" s="86"/>
      <c r="BW60" s="86"/>
      <c r="BX60" s="86"/>
      <c r="BY60" s="86"/>
      <c r="BZ60" s="86"/>
      <c r="CA60" s="86"/>
      <c r="CB60" s="86"/>
      <c r="CC60" s="86"/>
      <c r="CD60" s="86"/>
      <c r="CE60" s="86"/>
      <c r="CF60" s="86"/>
      <c r="CG60" s="86"/>
      <c r="CH60" s="86"/>
      <c r="CI60" s="86"/>
      <c r="CJ60" s="86"/>
      <c r="CK60" s="86"/>
      <c r="CL60" s="86"/>
      <c r="CM60" s="86"/>
      <c r="CN60" s="86"/>
      <c r="CO60" s="86"/>
      <c r="CP60" s="86"/>
      <c r="CQ60" s="84"/>
    </row>
    <row r="61" spans="1:95" x14ac:dyDescent="0.25">
      <c r="A61" s="86"/>
      <c r="B61" s="86"/>
      <c r="C61" s="86"/>
      <c r="D61" s="86"/>
      <c r="E61" s="86"/>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c r="BD61" s="86"/>
      <c r="BE61" s="86"/>
      <c r="BF61" s="86"/>
      <c r="BG61" s="86"/>
      <c r="BH61" s="86"/>
      <c r="BI61" s="86"/>
      <c r="BJ61" s="86"/>
      <c r="BK61" s="86"/>
      <c r="BL61" s="86"/>
      <c r="BM61" s="86"/>
      <c r="BN61" s="86"/>
      <c r="BO61" s="86"/>
      <c r="BP61" s="86"/>
      <c r="BQ61" s="86"/>
      <c r="BR61" s="86"/>
      <c r="BS61" s="86"/>
      <c r="BT61" s="86"/>
      <c r="BU61" s="86"/>
      <c r="BV61" s="86"/>
      <c r="BW61" s="86"/>
      <c r="BX61" s="86"/>
      <c r="BY61" s="86"/>
      <c r="BZ61" s="86"/>
      <c r="CA61" s="86"/>
      <c r="CB61" s="86"/>
      <c r="CC61" s="86"/>
      <c r="CD61" s="86"/>
      <c r="CE61" s="86"/>
      <c r="CF61" s="86"/>
      <c r="CG61" s="86"/>
      <c r="CH61" s="86"/>
      <c r="CI61" s="86"/>
      <c r="CJ61" s="86"/>
      <c r="CK61" s="86"/>
      <c r="CL61" s="86"/>
      <c r="CM61" s="86"/>
      <c r="CN61" s="86"/>
      <c r="CO61" s="86"/>
      <c r="CP61" s="86"/>
      <c r="CQ61" s="84"/>
    </row>
    <row r="62" spans="1:95" x14ac:dyDescent="0.25">
      <c r="A62" s="86"/>
      <c r="B62" s="86"/>
      <c r="C62" s="86"/>
      <c r="D62" s="86"/>
      <c r="E62" s="86"/>
      <c r="F62" s="86"/>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O62" s="86"/>
      <c r="AP62" s="86"/>
      <c r="AQ62" s="86"/>
      <c r="AR62" s="86"/>
      <c r="AS62" s="86"/>
      <c r="AT62" s="86"/>
      <c r="AU62" s="86"/>
      <c r="AV62" s="86"/>
      <c r="AW62" s="86"/>
      <c r="AX62" s="86"/>
      <c r="AY62" s="86"/>
      <c r="AZ62" s="86"/>
      <c r="BA62" s="86"/>
      <c r="BB62" s="86"/>
      <c r="BC62" s="86"/>
      <c r="BD62" s="86"/>
      <c r="BE62" s="86"/>
      <c r="BF62" s="86"/>
      <c r="BG62" s="86"/>
      <c r="BH62" s="86"/>
      <c r="BI62" s="86"/>
      <c r="BJ62" s="86"/>
      <c r="BK62" s="86"/>
      <c r="BL62" s="86"/>
      <c r="BM62" s="86"/>
      <c r="BN62" s="86"/>
      <c r="BO62" s="86"/>
      <c r="BP62" s="86"/>
      <c r="BQ62" s="86"/>
      <c r="BR62" s="86"/>
      <c r="BS62" s="86"/>
      <c r="BT62" s="86"/>
      <c r="BU62" s="86"/>
      <c r="BV62" s="86"/>
      <c r="BW62" s="86"/>
      <c r="BX62" s="86"/>
      <c r="BY62" s="86"/>
      <c r="BZ62" s="86"/>
      <c r="CA62" s="86"/>
      <c r="CB62" s="86"/>
      <c r="CC62" s="86"/>
      <c r="CD62" s="86"/>
      <c r="CE62" s="86"/>
      <c r="CF62" s="86"/>
      <c r="CG62" s="86"/>
      <c r="CH62" s="86"/>
      <c r="CI62" s="86"/>
      <c r="CJ62" s="86"/>
      <c r="CK62" s="86"/>
      <c r="CL62" s="86"/>
      <c r="CM62" s="86"/>
      <c r="CN62" s="86"/>
      <c r="CO62" s="86"/>
      <c r="CP62" s="86"/>
      <c r="CQ62" s="84"/>
    </row>
    <row r="63" spans="1:95" x14ac:dyDescent="0.25">
      <c r="A63" s="86"/>
      <c r="B63" s="86"/>
      <c r="C63" s="86"/>
      <c r="D63" s="86"/>
      <c r="E63" s="86"/>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86"/>
      <c r="AR63" s="86"/>
      <c r="AS63" s="86"/>
      <c r="AT63" s="86"/>
      <c r="AU63" s="86"/>
      <c r="AV63" s="86"/>
      <c r="AW63" s="86"/>
      <c r="AX63" s="86"/>
      <c r="AY63" s="86"/>
      <c r="AZ63" s="86"/>
      <c r="BA63" s="86"/>
      <c r="BB63" s="86"/>
      <c r="BC63" s="86"/>
      <c r="BD63" s="86"/>
      <c r="BE63" s="86"/>
      <c r="BF63" s="86"/>
      <c r="BG63" s="86"/>
      <c r="BH63" s="86"/>
      <c r="BI63" s="86"/>
      <c r="BJ63" s="86"/>
      <c r="BK63" s="86"/>
      <c r="BL63" s="86"/>
      <c r="BM63" s="86"/>
      <c r="BN63" s="86"/>
      <c r="BO63" s="86"/>
      <c r="BP63" s="86"/>
      <c r="BQ63" s="86"/>
      <c r="BR63" s="86"/>
      <c r="BS63" s="86"/>
      <c r="BT63" s="86"/>
      <c r="BU63" s="86"/>
      <c r="BV63" s="86"/>
      <c r="BW63" s="86"/>
      <c r="BX63" s="86"/>
      <c r="BY63" s="86"/>
      <c r="BZ63" s="86"/>
      <c r="CA63" s="86"/>
      <c r="CB63" s="86"/>
      <c r="CC63" s="86"/>
      <c r="CD63" s="86"/>
      <c r="CE63" s="86"/>
      <c r="CF63" s="86"/>
      <c r="CG63" s="86"/>
      <c r="CH63" s="86"/>
      <c r="CI63" s="86"/>
      <c r="CJ63" s="86"/>
      <c r="CK63" s="86"/>
      <c r="CL63" s="86"/>
      <c r="CM63" s="86"/>
      <c r="CN63" s="86"/>
      <c r="CO63" s="86"/>
      <c r="CP63" s="86"/>
      <c r="CQ63" s="84"/>
    </row>
    <row r="64" spans="1:95" x14ac:dyDescent="0.25">
      <c r="A64" s="86"/>
      <c r="B64" s="86"/>
      <c r="C64" s="86"/>
      <c r="D64" s="86"/>
      <c r="E64" s="86"/>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c r="AF64" s="86"/>
      <c r="AG64" s="86"/>
      <c r="AH64" s="86"/>
      <c r="AI64" s="86"/>
      <c r="AJ64" s="86"/>
      <c r="AK64" s="86"/>
      <c r="AL64" s="86"/>
      <c r="AM64" s="86"/>
      <c r="AN64" s="86"/>
      <c r="AO64" s="86"/>
      <c r="AP64" s="86"/>
      <c r="AQ64" s="86"/>
      <c r="AR64" s="86"/>
      <c r="AS64" s="86"/>
      <c r="AT64" s="86"/>
      <c r="AU64" s="86"/>
      <c r="AV64" s="86"/>
      <c r="AW64" s="86"/>
      <c r="AX64" s="86"/>
      <c r="AY64" s="86"/>
      <c r="AZ64" s="86"/>
      <c r="BA64" s="86"/>
      <c r="BB64" s="86"/>
      <c r="BC64" s="86"/>
      <c r="BD64" s="86"/>
      <c r="BE64" s="86"/>
      <c r="BF64" s="86"/>
      <c r="BG64" s="86"/>
      <c r="BH64" s="86"/>
      <c r="BI64" s="86"/>
      <c r="BJ64" s="86"/>
      <c r="BK64" s="86"/>
      <c r="BL64" s="86"/>
      <c r="BM64" s="86"/>
      <c r="BN64" s="86"/>
      <c r="BO64" s="86"/>
      <c r="BP64" s="86"/>
      <c r="BQ64" s="86"/>
      <c r="BR64" s="86"/>
      <c r="BS64" s="86"/>
      <c r="BT64" s="86"/>
      <c r="BU64" s="86"/>
      <c r="BV64" s="86"/>
      <c r="BW64" s="86"/>
      <c r="BX64" s="86"/>
      <c r="BY64" s="86"/>
      <c r="BZ64" s="86"/>
      <c r="CA64" s="86"/>
      <c r="CB64" s="86"/>
      <c r="CC64" s="86"/>
      <c r="CD64" s="86"/>
      <c r="CE64" s="86"/>
      <c r="CF64" s="86"/>
      <c r="CG64" s="86"/>
      <c r="CH64" s="86"/>
      <c r="CI64" s="86"/>
      <c r="CJ64" s="86"/>
      <c r="CK64" s="86"/>
      <c r="CL64" s="86"/>
      <c r="CM64" s="86"/>
      <c r="CN64" s="86"/>
      <c r="CO64" s="86"/>
      <c r="CP64" s="86"/>
      <c r="CQ64" s="84"/>
    </row>
    <row r="65" spans="1:95" x14ac:dyDescent="0.25">
      <c r="A65" s="86"/>
      <c r="B65" s="86"/>
      <c r="C65" s="86"/>
      <c r="D65" s="86"/>
      <c r="E65" s="86"/>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c r="AF65" s="86"/>
      <c r="AG65" s="86"/>
      <c r="AH65" s="86"/>
      <c r="AI65" s="86"/>
      <c r="AJ65" s="86"/>
      <c r="AK65" s="86"/>
      <c r="AL65" s="86"/>
      <c r="AM65" s="86"/>
      <c r="AN65" s="86"/>
      <c r="AO65" s="86"/>
      <c r="AP65" s="86"/>
      <c r="AQ65" s="86"/>
      <c r="AR65" s="86"/>
      <c r="AS65" s="86"/>
      <c r="AT65" s="86"/>
      <c r="AU65" s="86"/>
      <c r="AV65" s="86"/>
      <c r="AW65" s="86"/>
      <c r="AX65" s="86"/>
      <c r="AY65" s="86"/>
      <c r="AZ65" s="86"/>
      <c r="BA65" s="86"/>
      <c r="BB65" s="86"/>
      <c r="BC65" s="86"/>
      <c r="BD65" s="86"/>
      <c r="BE65" s="86"/>
      <c r="BF65" s="86"/>
      <c r="BG65" s="86"/>
      <c r="BH65" s="86"/>
      <c r="BI65" s="86"/>
      <c r="BJ65" s="86"/>
      <c r="BK65" s="86"/>
      <c r="BL65" s="86"/>
      <c r="BM65" s="86"/>
      <c r="BN65" s="86"/>
      <c r="BO65" s="86"/>
      <c r="BP65" s="86"/>
      <c r="BQ65" s="86"/>
      <c r="BR65" s="86"/>
      <c r="BS65" s="86"/>
      <c r="BT65" s="86"/>
      <c r="BU65" s="86"/>
      <c r="BV65" s="86"/>
      <c r="BW65" s="86"/>
      <c r="BX65" s="86"/>
      <c r="BY65" s="86"/>
      <c r="BZ65" s="86"/>
      <c r="CA65" s="86"/>
      <c r="CB65" s="86"/>
      <c r="CC65" s="86"/>
      <c r="CD65" s="86"/>
      <c r="CE65" s="86"/>
      <c r="CF65" s="86"/>
      <c r="CG65" s="86"/>
      <c r="CH65" s="86"/>
      <c r="CI65" s="86"/>
      <c r="CJ65" s="86"/>
      <c r="CK65" s="86"/>
      <c r="CL65" s="86"/>
      <c r="CM65" s="86"/>
      <c r="CN65" s="86"/>
      <c r="CO65" s="86"/>
      <c r="CP65" s="86"/>
      <c r="CQ65" s="84"/>
    </row>
    <row r="66" spans="1:95" x14ac:dyDescent="0.25">
      <c r="A66" s="86"/>
      <c r="B66" s="86"/>
      <c r="C66" s="86"/>
      <c r="D66" s="86"/>
      <c r="E66" s="86"/>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c r="AF66" s="86"/>
      <c r="AG66" s="86"/>
      <c r="AH66" s="86"/>
      <c r="AI66" s="86"/>
      <c r="AJ66" s="86"/>
      <c r="AK66" s="86"/>
      <c r="AL66" s="86"/>
      <c r="AM66" s="86"/>
      <c r="AN66" s="86"/>
      <c r="AO66" s="86"/>
      <c r="AP66" s="86"/>
      <c r="AQ66" s="86"/>
      <c r="AR66" s="86"/>
      <c r="AS66" s="86"/>
      <c r="AT66" s="86"/>
      <c r="AU66" s="86"/>
      <c r="AV66" s="86"/>
      <c r="AW66" s="86"/>
      <c r="AX66" s="86"/>
      <c r="AY66" s="86"/>
      <c r="AZ66" s="86"/>
      <c r="BA66" s="86"/>
      <c r="BB66" s="86"/>
      <c r="BC66" s="86"/>
      <c r="BD66" s="86"/>
      <c r="BE66" s="86"/>
      <c r="BF66" s="86"/>
      <c r="BG66" s="86"/>
      <c r="BH66" s="86"/>
      <c r="BI66" s="86"/>
      <c r="BJ66" s="86"/>
      <c r="BK66" s="86"/>
      <c r="BL66" s="86"/>
      <c r="BM66" s="86"/>
      <c r="BN66" s="86"/>
      <c r="BO66" s="86"/>
      <c r="BP66" s="86"/>
      <c r="BQ66" s="86"/>
      <c r="BR66" s="86"/>
      <c r="BS66" s="86"/>
      <c r="BT66" s="86"/>
      <c r="BU66" s="86"/>
      <c r="BV66" s="86"/>
      <c r="BW66" s="86"/>
      <c r="BX66" s="86"/>
      <c r="BY66" s="86"/>
      <c r="BZ66" s="86"/>
      <c r="CA66" s="86"/>
      <c r="CB66" s="86"/>
      <c r="CC66" s="86"/>
      <c r="CD66" s="86"/>
      <c r="CE66" s="86"/>
      <c r="CF66" s="86"/>
      <c r="CG66" s="86"/>
      <c r="CH66" s="86"/>
      <c r="CI66" s="86"/>
      <c r="CJ66" s="86"/>
      <c r="CK66" s="86"/>
      <c r="CL66" s="86"/>
      <c r="CM66" s="86"/>
      <c r="CN66" s="86"/>
      <c r="CO66" s="86"/>
      <c r="CP66" s="86"/>
      <c r="CQ66" s="84"/>
    </row>
    <row r="67" spans="1:95" x14ac:dyDescent="0.25">
      <c r="A67" s="86"/>
      <c r="B67" s="86"/>
      <c r="C67" s="86"/>
      <c r="D67" s="86"/>
      <c r="E67" s="86"/>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c r="AM67" s="86"/>
      <c r="AN67" s="86"/>
      <c r="AO67" s="86"/>
      <c r="AP67" s="86"/>
      <c r="AQ67" s="86"/>
      <c r="AR67" s="86"/>
      <c r="AS67" s="86"/>
      <c r="AT67" s="86"/>
      <c r="AU67" s="86"/>
      <c r="AV67" s="86"/>
      <c r="AW67" s="86"/>
      <c r="AX67" s="86"/>
      <c r="AY67" s="86"/>
      <c r="AZ67" s="86"/>
      <c r="BA67" s="86"/>
      <c r="BB67" s="86"/>
      <c r="BC67" s="86"/>
      <c r="BD67" s="86"/>
      <c r="BE67" s="86"/>
      <c r="BF67" s="86"/>
      <c r="BG67" s="86"/>
      <c r="BH67" s="86"/>
      <c r="BI67" s="86"/>
      <c r="BJ67" s="86"/>
      <c r="BK67" s="86"/>
      <c r="BL67" s="86"/>
      <c r="BM67" s="86"/>
      <c r="BN67" s="86"/>
      <c r="BO67" s="86"/>
      <c r="BP67" s="86"/>
      <c r="BQ67" s="86"/>
      <c r="BR67" s="86"/>
      <c r="BS67" s="86"/>
      <c r="BT67" s="86"/>
      <c r="BU67" s="86"/>
      <c r="BV67" s="86"/>
      <c r="BW67" s="86"/>
      <c r="BX67" s="86"/>
      <c r="BY67" s="86"/>
      <c r="BZ67" s="86"/>
      <c r="CA67" s="86"/>
      <c r="CB67" s="86"/>
      <c r="CC67" s="86"/>
      <c r="CD67" s="86"/>
      <c r="CE67" s="86"/>
      <c r="CF67" s="86"/>
      <c r="CG67" s="86"/>
      <c r="CH67" s="86"/>
      <c r="CI67" s="86"/>
      <c r="CJ67" s="86"/>
      <c r="CK67" s="86"/>
      <c r="CL67" s="86"/>
      <c r="CM67" s="86"/>
      <c r="CN67" s="86"/>
      <c r="CO67" s="86"/>
      <c r="CP67" s="86"/>
      <c r="CQ67" s="84"/>
    </row>
    <row r="68" spans="1:95" x14ac:dyDescent="0.25">
      <c r="A68" s="86"/>
      <c r="B68" s="86"/>
      <c r="C68" s="86"/>
      <c r="D68" s="86"/>
      <c r="E68" s="86"/>
      <c r="F68" s="86"/>
      <c r="G68" s="86"/>
      <c r="H68" s="86"/>
      <c r="I68" s="86"/>
      <c r="J68" s="86"/>
      <c r="K68" s="86"/>
      <c r="L68" s="86"/>
      <c r="M68" s="86"/>
      <c r="N68" s="86"/>
      <c r="O68" s="86"/>
      <c r="P68" s="86"/>
      <c r="Q68" s="86"/>
      <c r="R68" s="86"/>
      <c r="S68" s="86"/>
      <c r="T68" s="86"/>
      <c r="U68" s="86"/>
      <c r="V68" s="86"/>
      <c r="W68" s="86"/>
      <c r="X68" s="86"/>
      <c r="Y68" s="86"/>
      <c r="Z68" s="86"/>
      <c r="AA68" s="86"/>
      <c r="AB68" s="86"/>
      <c r="AC68" s="86"/>
      <c r="AD68" s="86"/>
      <c r="AE68" s="86"/>
      <c r="AF68" s="86"/>
      <c r="AG68" s="86"/>
      <c r="AH68" s="86"/>
      <c r="AI68" s="86"/>
      <c r="AJ68" s="86"/>
      <c r="AK68" s="86"/>
      <c r="AL68" s="86"/>
      <c r="AM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4"/>
    </row>
    <row r="69" spans="1:95" x14ac:dyDescent="0.25">
      <c r="A69" s="86"/>
      <c r="B69" s="86"/>
      <c r="C69" s="86"/>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O69" s="86"/>
      <c r="BP69" s="86"/>
      <c r="BQ69" s="86"/>
      <c r="BR69" s="86"/>
      <c r="BS69" s="86"/>
      <c r="BT69" s="86"/>
      <c r="BU69" s="86"/>
      <c r="BV69" s="86"/>
      <c r="BW69" s="86"/>
      <c r="BX69" s="86"/>
      <c r="BY69" s="86"/>
      <c r="BZ69" s="86"/>
      <c r="CA69" s="86"/>
      <c r="CB69" s="86"/>
      <c r="CC69" s="86"/>
      <c r="CD69" s="86"/>
      <c r="CE69" s="86"/>
      <c r="CF69" s="86"/>
      <c r="CG69" s="86"/>
      <c r="CH69" s="86"/>
      <c r="CI69" s="86"/>
      <c r="CJ69" s="86"/>
      <c r="CK69" s="86"/>
      <c r="CL69" s="86"/>
      <c r="CM69" s="86"/>
      <c r="CN69" s="86"/>
      <c r="CO69" s="86"/>
      <c r="CP69" s="86"/>
      <c r="CQ69" s="84"/>
    </row>
    <row r="70" spans="1:95" x14ac:dyDescent="0.25">
      <c r="A70" s="86"/>
      <c r="B70" s="86"/>
      <c r="C70" s="86"/>
      <c r="D70" s="86"/>
      <c r="E70" s="86"/>
      <c r="F70" s="86"/>
      <c r="G70" s="86"/>
      <c r="H70" s="86"/>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86"/>
      <c r="AM70" s="86"/>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4"/>
    </row>
    <row r="71" spans="1:95" x14ac:dyDescent="0.25">
      <c r="A71" s="86"/>
      <c r="B71" s="86"/>
      <c r="C71" s="86"/>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6"/>
      <c r="BL71" s="86"/>
      <c r="BM71" s="86"/>
      <c r="BN71" s="86"/>
      <c r="BO71" s="86"/>
      <c r="BP71" s="86"/>
      <c r="BQ71" s="86"/>
      <c r="BR71" s="86"/>
      <c r="BS71" s="86"/>
      <c r="BT71" s="86"/>
      <c r="BU71" s="86"/>
      <c r="BV71" s="86"/>
      <c r="BW71" s="86"/>
      <c r="BX71" s="86"/>
      <c r="BY71" s="86"/>
      <c r="BZ71" s="86"/>
      <c r="CA71" s="86"/>
      <c r="CB71" s="86"/>
      <c r="CC71" s="86"/>
      <c r="CD71" s="86"/>
      <c r="CE71" s="86"/>
      <c r="CF71" s="86"/>
      <c r="CG71" s="86"/>
      <c r="CH71" s="86"/>
      <c r="CI71" s="86"/>
      <c r="CJ71" s="86"/>
      <c r="CK71" s="86"/>
      <c r="CL71" s="86"/>
      <c r="CM71" s="86"/>
      <c r="CN71" s="86"/>
      <c r="CO71" s="86"/>
      <c r="CP71" s="86"/>
      <c r="CQ71" s="84"/>
    </row>
    <row r="72" spans="1:95" x14ac:dyDescent="0.25">
      <c r="A72" s="86"/>
      <c r="B72" s="86"/>
      <c r="C72" s="86"/>
      <c r="D72" s="86"/>
      <c r="E72" s="86"/>
      <c r="F72" s="86"/>
      <c r="G72" s="86"/>
      <c r="H72" s="86"/>
      <c r="I72" s="86"/>
      <c r="J72" s="86"/>
      <c r="K72" s="86"/>
      <c r="L72" s="86"/>
      <c r="M72" s="86"/>
      <c r="N72" s="86"/>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c r="AQ72" s="86"/>
      <c r="AR72" s="86"/>
      <c r="AS72" s="86"/>
      <c r="AT72" s="86"/>
      <c r="AU72" s="86"/>
      <c r="AV72" s="86"/>
      <c r="AW72" s="86"/>
      <c r="AX72" s="86"/>
      <c r="AY72" s="86"/>
      <c r="AZ72" s="86"/>
      <c r="BA72" s="86"/>
      <c r="BB72" s="86"/>
      <c r="BC72" s="86"/>
      <c r="BD72" s="86"/>
      <c r="BE72" s="86"/>
      <c r="BF72" s="86"/>
      <c r="BG72" s="86"/>
      <c r="BH72" s="86"/>
      <c r="BI72" s="86"/>
      <c r="BJ72" s="86"/>
      <c r="BK72" s="86"/>
      <c r="BL72" s="86"/>
      <c r="BM72" s="86"/>
      <c r="BN72" s="86"/>
      <c r="BO72" s="86"/>
      <c r="BP72" s="86"/>
      <c r="BQ72" s="86"/>
      <c r="BR72" s="86"/>
      <c r="BS72" s="86"/>
      <c r="BT72" s="86"/>
      <c r="BU72" s="86"/>
      <c r="BV72" s="86"/>
      <c r="BW72" s="86"/>
      <c r="BX72" s="86"/>
      <c r="BY72" s="86"/>
      <c r="BZ72" s="86"/>
      <c r="CA72" s="86"/>
      <c r="CB72" s="86"/>
      <c r="CC72" s="86"/>
      <c r="CD72" s="86"/>
      <c r="CE72" s="86"/>
      <c r="CF72" s="86"/>
      <c r="CG72" s="86"/>
      <c r="CH72" s="86"/>
      <c r="CI72" s="86"/>
      <c r="CJ72" s="86"/>
      <c r="CK72" s="86"/>
      <c r="CL72" s="86"/>
      <c r="CM72" s="86"/>
      <c r="CN72" s="86"/>
      <c r="CO72" s="86"/>
      <c r="CP72" s="86"/>
      <c r="CQ72" s="84"/>
    </row>
    <row r="73" spans="1:95" x14ac:dyDescent="0.25">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6"/>
      <c r="AR73" s="86"/>
      <c r="AS73" s="86"/>
      <c r="AT73" s="86"/>
      <c r="AU73" s="86"/>
      <c r="AV73" s="86"/>
      <c r="AW73" s="86"/>
      <c r="AX73" s="86"/>
      <c r="AY73" s="86"/>
      <c r="AZ73" s="86"/>
      <c r="BA73" s="86"/>
      <c r="BB73" s="86"/>
      <c r="BC73" s="86"/>
      <c r="BD73" s="86"/>
      <c r="BE73" s="86"/>
      <c r="BF73" s="86"/>
      <c r="BG73" s="86"/>
      <c r="BH73" s="86"/>
      <c r="BI73" s="86"/>
      <c r="BJ73" s="86"/>
      <c r="BK73" s="86"/>
      <c r="BL73" s="86"/>
      <c r="BM73" s="86"/>
      <c r="BN73" s="86"/>
      <c r="BO73" s="86"/>
      <c r="BP73" s="86"/>
      <c r="BQ73" s="86"/>
      <c r="BR73" s="86"/>
      <c r="BS73" s="86"/>
      <c r="BT73" s="86"/>
      <c r="BU73" s="86"/>
      <c r="BV73" s="86"/>
      <c r="BW73" s="86"/>
      <c r="BX73" s="86"/>
      <c r="BY73" s="86"/>
      <c r="BZ73" s="86"/>
      <c r="CA73" s="86"/>
      <c r="CB73" s="86"/>
      <c r="CC73" s="86"/>
      <c r="CD73" s="86"/>
      <c r="CE73" s="86"/>
      <c r="CF73" s="86"/>
      <c r="CG73" s="86"/>
      <c r="CH73" s="86"/>
      <c r="CI73" s="86"/>
      <c r="CJ73" s="86"/>
      <c r="CK73" s="86"/>
      <c r="CL73" s="86"/>
      <c r="CM73" s="86"/>
      <c r="CN73" s="86"/>
      <c r="CO73" s="86"/>
      <c r="CP73" s="86"/>
      <c r="CQ73" s="84"/>
    </row>
    <row r="74" spans="1:95" x14ac:dyDescent="0.25">
      <c r="A74" s="86"/>
      <c r="B74" s="86"/>
      <c r="C74" s="86"/>
      <c r="D74" s="86"/>
      <c r="E74" s="86"/>
      <c r="F74" s="86"/>
      <c r="G74" s="86"/>
      <c r="H74" s="86"/>
      <c r="I74" s="86"/>
      <c r="J74" s="86"/>
      <c r="K74" s="86"/>
      <c r="L74" s="86"/>
      <c r="M74" s="86"/>
      <c r="N74" s="86"/>
      <c r="O74" s="86"/>
      <c r="P74" s="86"/>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c r="AQ74" s="86"/>
      <c r="AR74" s="86"/>
      <c r="AS74" s="86"/>
      <c r="AT74" s="86"/>
      <c r="AU74" s="86"/>
      <c r="AV74" s="86"/>
      <c r="AW74" s="86"/>
      <c r="AX74" s="86"/>
      <c r="AY74" s="86"/>
      <c r="AZ74" s="86"/>
      <c r="BA74" s="86"/>
      <c r="BB74" s="86"/>
      <c r="BC74" s="86"/>
      <c r="BD74" s="86"/>
      <c r="BE74" s="86"/>
      <c r="BF74" s="86"/>
      <c r="BG74" s="86"/>
      <c r="BH74" s="86"/>
      <c r="BI74" s="86"/>
      <c r="BJ74" s="86"/>
      <c r="BK74" s="86"/>
      <c r="BL74" s="86"/>
      <c r="BM74" s="86"/>
      <c r="BN74" s="86"/>
      <c r="BO74" s="86"/>
      <c r="BP74" s="86"/>
      <c r="BQ74" s="86"/>
      <c r="BR74" s="86"/>
      <c r="BS74" s="86"/>
      <c r="BT74" s="86"/>
      <c r="BU74" s="86"/>
      <c r="BV74" s="86"/>
      <c r="BW74" s="86"/>
      <c r="BX74" s="86"/>
      <c r="BY74" s="86"/>
      <c r="BZ74" s="86"/>
      <c r="CA74" s="86"/>
      <c r="CB74" s="86"/>
      <c r="CC74" s="86"/>
      <c r="CD74" s="86"/>
      <c r="CE74" s="86"/>
      <c r="CF74" s="86"/>
      <c r="CG74" s="86"/>
      <c r="CH74" s="86"/>
      <c r="CI74" s="86"/>
      <c r="CJ74" s="86"/>
      <c r="CK74" s="86"/>
      <c r="CL74" s="86"/>
      <c r="CM74" s="86"/>
      <c r="CN74" s="86"/>
      <c r="CO74" s="86"/>
      <c r="CP74" s="86"/>
      <c r="CQ74" s="84"/>
    </row>
    <row r="75" spans="1:95" x14ac:dyDescent="0.25">
      <c r="A75" s="86"/>
      <c r="B75" s="86"/>
      <c r="C75" s="86"/>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86"/>
      <c r="BU75" s="86"/>
      <c r="BV75" s="86"/>
      <c r="BW75" s="86"/>
      <c r="BX75" s="86"/>
      <c r="BY75" s="86"/>
      <c r="BZ75" s="86"/>
      <c r="CA75" s="86"/>
      <c r="CB75" s="86"/>
      <c r="CC75" s="86"/>
      <c r="CD75" s="86"/>
      <c r="CE75" s="86"/>
      <c r="CF75" s="86"/>
      <c r="CG75" s="86"/>
      <c r="CH75" s="86"/>
      <c r="CI75" s="86"/>
      <c r="CJ75" s="86"/>
      <c r="CK75" s="86"/>
      <c r="CL75" s="86"/>
      <c r="CM75" s="86"/>
      <c r="CN75" s="86"/>
      <c r="CO75" s="86"/>
      <c r="CP75" s="86"/>
      <c r="CQ75" s="84"/>
    </row>
    <row r="76" spans="1:95" x14ac:dyDescent="0.25">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c r="AF76" s="86"/>
      <c r="AG76" s="86"/>
      <c r="AH76" s="86"/>
      <c r="AI76" s="86"/>
      <c r="AJ76" s="86"/>
      <c r="AK76" s="86"/>
      <c r="AL76" s="86"/>
      <c r="AM76" s="86"/>
      <c r="AN76" s="86"/>
      <c r="AO76" s="86"/>
      <c r="AP76" s="86"/>
      <c r="AQ76" s="86"/>
      <c r="AR76" s="86"/>
      <c r="AS76" s="86"/>
      <c r="AT76" s="86"/>
      <c r="AU76" s="86"/>
      <c r="AV76" s="86"/>
      <c r="AW76" s="86"/>
      <c r="AX76" s="86"/>
      <c r="AY76" s="86"/>
      <c r="AZ76" s="86"/>
      <c r="BA76" s="86"/>
      <c r="BB76" s="86"/>
      <c r="BC76" s="86"/>
      <c r="BD76" s="86"/>
      <c r="BE76" s="86"/>
      <c r="BF76" s="86"/>
      <c r="BG76" s="86"/>
      <c r="BH76" s="86"/>
      <c r="BI76" s="86"/>
      <c r="BJ76" s="86"/>
      <c r="BK76" s="86"/>
      <c r="BL76" s="86"/>
      <c r="BM76" s="86"/>
      <c r="BN76" s="86"/>
      <c r="BO76" s="86"/>
      <c r="BP76" s="86"/>
      <c r="BQ76" s="86"/>
      <c r="BR76" s="86"/>
      <c r="BS76" s="86"/>
      <c r="BT76" s="86"/>
      <c r="BU76" s="86"/>
      <c r="BV76" s="86"/>
      <c r="BW76" s="86"/>
      <c r="BX76" s="86"/>
      <c r="BY76" s="86"/>
      <c r="BZ76" s="86"/>
      <c r="CA76" s="86"/>
      <c r="CB76" s="86"/>
      <c r="CC76" s="86"/>
      <c r="CD76" s="86"/>
      <c r="CE76" s="86"/>
      <c r="CF76" s="86"/>
      <c r="CG76" s="86"/>
      <c r="CH76" s="86"/>
      <c r="CI76" s="86"/>
      <c r="CJ76" s="86"/>
      <c r="CK76" s="86"/>
      <c r="CL76" s="86"/>
      <c r="CM76" s="86"/>
      <c r="CN76" s="86"/>
      <c r="CO76" s="86"/>
      <c r="CP76" s="86"/>
      <c r="CQ76" s="84"/>
    </row>
    <row r="77" spans="1:95" x14ac:dyDescent="0.25">
      <c r="A77" s="86"/>
      <c r="B77" s="86"/>
      <c r="C77" s="86"/>
      <c r="D77" s="86"/>
      <c r="E77" s="86"/>
      <c r="F77" s="86"/>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c r="AF77" s="86"/>
      <c r="AG77" s="86"/>
      <c r="AH77" s="86"/>
      <c r="AI77" s="86"/>
      <c r="AJ77" s="86"/>
      <c r="AK77" s="86"/>
      <c r="AL77" s="86"/>
      <c r="AM77" s="86"/>
      <c r="AN77" s="86"/>
      <c r="AO77" s="86"/>
      <c r="AP77" s="86"/>
      <c r="AQ77" s="86"/>
      <c r="AR77" s="86"/>
      <c r="AS77" s="86"/>
      <c r="AT77" s="86"/>
      <c r="AU77" s="86"/>
      <c r="AV77" s="86"/>
      <c r="AW77" s="86"/>
      <c r="AX77" s="86"/>
      <c r="AY77" s="86"/>
      <c r="AZ77" s="86"/>
      <c r="BA77" s="86"/>
      <c r="BB77" s="86"/>
      <c r="BC77" s="86"/>
      <c r="BD77" s="86"/>
      <c r="BE77" s="86"/>
      <c r="BF77" s="86"/>
      <c r="BG77" s="86"/>
      <c r="BH77" s="86"/>
      <c r="BI77" s="86"/>
      <c r="BJ77" s="86"/>
      <c r="BK77" s="86"/>
      <c r="BL77" s="86"/>
      <c r="BM77" s="86"/>
      <c r="BN77" s="86"/>
      <c r="BO77" s="86"/>
      <c r="BP77" s="86"/>
      <c r="BQ77" s="86"/>
      <c r="BR77" s="86"/>
      <c r="BS77" s="86"/>
      <c r="BT77" s="86"/>
      <c r="BU77" s="86"/>
      <c r="BV77" s="86"/>
      <c r="BW77" s="86"/>
      <c r="BX77" s="86"/>
      <c r="BY77" s="86"/>
      <c r="BZ77" s="86"/>
      <c r="CA77" s="86"/>
      <c r="CB77" s="86"/>
      <c r="CC77" s="86"/>
      <c r="CD77" s="86"/>
      <c r="CE77" s="86"/>
      <c r="CF77" s="86"/>
      <c r="CG77" s="86"/>
      <c r="CH77" s="86"/>
      <c r="CI77" s="86"/>
      <c r="CJ77" s="86"/>
      <c r="CK77" s="86"/>
      <c r="CL77" s="86"/>
      <c r="CM77" s="86"/>
      <c r="CN77" s="86"/>
      <c r="CO77" s="86"/>
      <c r="CP77" s="86"/>
      <c r="CQ77" s="84"/>
    </row>
    <row r="78" spans="1:95" x14ac:dyDescent="0.25">
      <c r="A78" s="86"/>
      <c r="B78" s="86"/>
      <c r="C78" s="86"/>
      <c r="D78" s="86"/>
      <c r="E78" s="86"/>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c r="AF78" s="86"/>
      <c r="AG78" s="86"/>
      <c r="AH78" s="86"/>
      <c r="AI78" s="86"/>
      <c r="AJ78" s="86"/>
      <c r="AK78" s="86"/>
      <c r="AL78" s="86"/>
      <c r="AM78" s="86"/>
      <c r="AN78" s="86"/>
      <c r="AO78" s="86"/>
      <c r="AP78" s="86"/>
      <c r="AQ78" s="86"/>
      <c r="AR78" s="86"/>
      <c r="AS78" s="86"/>
      <c r="AT78" s="86"/>
      <c r="AU78" s="86"/>
      <c r="AV78" s="86"/>
      <c r="AW78" s="86"/>
      <c r="AX78" s="86"/>
      <c r="AY78" s="86"/>
      <c r="AZ78" s="86"/>
      <c r="BA78" s="86"/>
      <c r="BB78" s="86"/>
      <c r="BC78" s="86"/>
      <c r="BD78" s="86"/>
      <c r="BE78" s="86"/>
      <c r="BF78" s="86"/>
      <c r="BG78" s="86"/>
      <c r="BH78" s="86"/>
      <c r="BI78" s="86"/>
      <c r="BJ78" s="86"/>
      <c r="BK78" s="86"/>
      <c r="BL78" s="86"/>
      <c r="BM78" s="86"/>
      <c r="BN78" s="86"/>
      <c r="BO78" s="86"/>
      <c r="BP78" s="86"/>
      <c r="BQ78" s="86"/>
      <c r="BR78" s="86"/>
      <c r="BS78" s="86"/>
      <c r="BT78" s="86"/>
      <c r="BU78" s="86"/>
      <c r="BV78" s="86"/>
      <c r="BW78" s="86"/>
      <c r="BX78" s="86"/>
      <c r="BY78" s="86"/>
      <c r="BZ78" s="86"/>
      <c r="CA78" s="86"/>
      <c r="CB78" s="86"/>
      <c r="CC78" s="86"/>
      <c r="CD78" s="86"/>
      <c r="CE78" s="86"/>
      <c r="CF78" s="86"/>
      <c r="CG78" s="86"/>
      <c r="CH78" s="86"/>
      <c r="CI78" s="86"/>
      <c r="CJ78" s="86"/>
      <c r="CK78" s="86"/>
      <c r="CL78" s="86"/>
      <c r="CM78" s="86"/>
      <c r="CN78" s="86"/>
      <c r="CO78" s="86"/>
      <c r="CP78" s="86"/>
      <c r="CQ78" s="84"/>
    </row>
    <row r="79" spans="1:95" x14ac:dyDescent="0.25">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c r="AA79" s="86"/>
      <c r="AB79" s="86"/>
      <c r="AC79" s="86"/>
      <c r="AD79" s="86"/>
      <c r="AE79" s="86"/>
      <c r="AF79" s="86"/>
      <c r="AG79" s="86"/>
      <c r="AH79" s="86"/>
      <c r="AI79" s="86"/>
      <c r="AJ79" s="86"/>
      <c r="AK79" s="86"/>
      <c r="AL79" s="86"/>
      <c r="AM79" s="86"/>
      <c r="AN79" s="86"/>
      <c r="AO79" s="86"/>
      <c r="AP79" s="86"/>
      <c r="AQ79" s="86"/>
      <c r="AR79" s="86"/>
      <c r="AS79" s="86"/>
      <c r="AT79" s="86"/>
      <c r="AU79" s="86"/>
      <c r="AV79" s="86"/>
      <c r="AW79" s="86"/>
      <c r="AX79" s="86"/>
      <c r="AY79" s="86"/>
      <c r="AZ79" s="86"/>
      <c r="BA79" s="86"/>
      <c r="BB79" s="86"/>
      <c r="BC79" s="86"/>
      <c r="BD79" s="86"/>
      <c r="BE79" s="86"/>
      <c r="BF79" s="86"/>
      <c r="BG79" s="86"/>
      <c r="BH79" s="86"/>
      <c r="BI79" s="86"/>
      <c r="BJ79" s="86"/>
      <c r="BK79" s="86"/>
      <c r="BL79" s="86"/>
      <c r="BM79" s="86"/>
      <c r="BN79" s="86"/>
      <c r="BO79" s="86"/>
      <c r="BP79" s="86"/>
      <c r="BQ79" s="86"/>
      <c r="BR79" s="86"/>
      <c r="BS79" s="86"/>
      <c r="BT79" s="86"/>
      <c r="BU79" s="86"/>
      <c r="BV79" s="86"/>
      <c r="BW79" s="86"/>
      <c r="BX79" s="86"/>
      <c r="BY79" s="86"/>
      <c r="BZ79" s="86"/>
      <c r="CA79" s="86"/>
      <c r="CB79" s="86"/>
      <c r="CC79" s="86"/>
      <c r="CD79" s="86"/>
      <c r="CE79" s="86"/>
      <c r="CF79" s="86"/>
      <c r="CG79" s="86"/>
      <c r="CH79" s="86"/>
      <c r="CI79" s="86"/>
      <c r="CJ79" s="86"/>
      <c r="CK79" s="86"/>
      <c r="CL79" s="86"/>
      <c r="CM79" s="86"/>
      <c r="CN79" s="86"/>
      <c r="CO79" s="86"/>
      <c r="CP79" s="86"/>
      <c r="CQ79" s="84"/>
    </row>
    <row r="80" spans="1:95" x14ac:dyDescent="0.25">
      <c r="A80" s="86"/>
      <c r="B80" s="86"/>
      <c r="C80" s="86"/>
      <c r="D80" s="86"/>
      <c r="E80" s="86"/>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c r="AQ80" s="86"/>
      <c r="AR80" s="86"/>
      <c r="AS80" s="86"/>
      <c r="AT80" s="86"/>
      <c r="AU80" s="86"/>
      <c r="AV80" s="86"/>
      <c r="AW80" s="86"/>
      <c r="AX80" s="86"/>
      <c r="AY80" s="86"/>
      <c r="AZ80" s="86"/>
      <c r="BA80" s="86"/>
      <c r="BB80" s="86"/>
      <c r="BC80" s="86"/>
      <c r="BD80" s="86"/>
      <c r="BE80" s="86"/>
      <c r="BF80" s="86"/>
      <c r="BG80" s="86"/>
      <c r="BH80" s="86"/>
      <c r="BI80" s="86"/>
      <c r="BJ80" s="86"/>
      <c r="BK80" s="86"/>
      <c r="BL80" s="86"/>
      <c r="BM80" s="86"/>
      <c r="BN80" s="86"/>
      <c r="BO80" s="86"/>
      <c r="BP80" s="86"/>
      <c r="BQ80" s="86"/>
      <c r="BR80" s="86"/>
      <c r="BS80" s="86"/>
      <c r="BT80" s="86"/>
      <c r="BU80" s="86"/>
      <c r="BV80" s="86"/>
      <c r="BW80" s="86"/>
      <c r="BX80" s="86"/>
      <c r="BY80" s="86"/>
      <c r="BZ80" s="86"/>
      <c r="CA80" s="86"/>
      <c r="CB80" s="86"/>
      <c r="CC80" s="86"/>
      <c r="CD80" s="86"/>
      <c r="CE80" s="86"/>
      <c r="CF80" s="86"/>
      <c r="CG80" s="86"/>
      <c r="CH80" s="86"/>
      <c r="CI80" s="86"/>
      <c r="CJ80" s="86"/>
      <c r="CK80" s="86"/>
      <c r="CL80" s="86"/>
      <c r="CM80" s="86"/>
      <c r="CN80" s="86"/>
      <c r="CO80" s="86"/>
      <c r="CP80" s="86"/>
      <c r="CQ80" s="84"/>
    </row>
    <row r="81" spans="1:95" x14ac:dyDescent="0.25">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c r="AA81" s="86"/>
      <c r="AB81" s="86"/>
      <c r="AC81" s="86"/>
      <c r="AD81" s="86"/>
      <c r="AE81" s="86"/>
      <c r="AF81" s="86"/>
      <c r="AG81" s="86"/>
      <c r="AH81" s="86"/>
      <c r="AI81" s="86"/>
      <c r="AJ81" s="86"/>
      <c r="AK81" s="86"/>
      <c r="AL81" s="86"/>
      <c r="AM81" s="86"/>
      <c r="AN81" s="86"/>
      <c r="AO81" s="86"/>
      <c r="AP81" s="86"/>
      <c r="AQ81" s="86"/>
      <c r="AR81" s="86"/>
      <c r="AS81" s="86"/>
      <c r="AT81" s="86"/>
      <c r="AU81" s="86"/>
      <c r="AV81" s="86"/>
      <c r="AW81" s="86"/>
      <c r="AX81" s="86"/>
      <c r="AY81" s="86"/>
      <c r="AZ81" s="86"/>
      <c r="BA81" s="86"/>
      <c r="BB81" s="86"/>
      <c r="BC81" s="86"/>
      <c r="BD81" s="86"/>
      <c r="BE81" s="86"/>
      <c r="BF81" s="86"/>
      <c r="BG81" s="86"/>
      <c r="BH81" s="86"/>
      <c r="BI81" s="86"/>
      <c r="BJ81" s="86"/>
      <c r="BK81" s="86"/>
      <c r="BL81" s="86"/>
      <c r="BM81" s="86"/>
      <c r="BN81" s="86"/>
      <c r="BO81" s="86"/>
      <c r="BP81" s="86"/>
      <c r="BQ81" s="86"/>
      <c r="BR81" s="86"/>
      <c r="BS81" s="86"/>
      <c r="BT81" s="86"/>
      <c r="BU81" s="86"/>
      <c r="BV81" s="86"/>
      <c r="BW81" s="86"/>
      <c r="BX81" s="86"/>
      <c r="BY81" s="86"/>
      <c r="BZ81" s="86"/>
      <c r="CA81" s="86"/>
      <c r="CB81" s="86"/>
      <c r="CC81" s="86"/>
      <c r="CD81" s="86"/>
      <c r="CE81" s="86"/>
      <c r="CF81" s="86"/>
      <c r="CG81" s="86"/>
      <c r="CH81" s="86"/>
      <c r="CI81" s="86"/>
      <c r="CJ81" s="86"/>
      <c r="CK81" s="86"/>
      <c r="CL81" s="86"/>
      <c r="CM81" s="86"/>
      <c r="CN81" s="86"/>
      <c r="CO81" s="86"/>
      <c r="CP81" s="86"/>
      <c r="CQ81" s="84"/>
    </row>
    <row r="82" spans="1:95" x14ac:dyDescent="0.25">
      <c r="A82" s="86"/>
      <c r="B82" s="86"/>
      <c r="C82" s="86"/>
      <c r="D82" s="86"/>
      <c r="E82" s="86"/>
      <c r="F82" s="86"/>
      <c r="G82" s="86"/>
      <c r="H82" s="86"/>
      <c r="I82" s="86"/>
      <c r="J82" s="86"/>
      <c r="K82" s="86"/>
      <c r="L82" s="86"/>
      <c r="M82" s="86"/>
      <c r="N82" s="86"/>
      <c r="O82" s="86"/>
      <c r="P82" s="86"/>
      <c r="Q82" s="86"/>
      <c r="R82" s="86"/>
      <c r="S82" s="86"/>
      <c r="T82" s="86"/>
      <c r="U82" s="86"/>
      <c r="V82" s="86"/>
      <c r="W82" s="86"/>
      <c r="X82" s="86"/>
      <c r="Y82" s="86"/>
      <c r="Z82" s="86"/>
      <c r="AA82" s="86"/>
      <c r="AB82" s="86"/>
      <c r="AC82" s="86"/>
      <c r="AD82" s="86"/>
      <c r="AE82" s="86"/>
      <c r="AF82" s="86"/>
      <c r="AG82" s="86"/>
      <c r="AH82" s="86"/>
      <c r="AI82" s="86"/>
      <c r="AJ82" s="86"/>
      <c r="AK82" s="86"/>
      <c r="AL82" s="86"/>
      <c r="AM82" s="86"/>
      <c r="AN82" s="86"/>
      <c r="AO82" s="86"/>
      <c r="AP82" s="86"/>
      <c r="AQ82" s="86"/>
      <c r="AR82" s="86"/>
      <c r="AS82" s="86"/>
      <c r="AT82" s="86"/>
      <c r="AU82" s="86"/>
      <c r="AV82" s="86"/>
      <c r="AW82" s="86"/>
      <c r="AX82" s="86"/>
      <c r="AY82" s="86"/>
      <c r="AZ82" s="86"/>
      <c r="BA82" s="86"/>
      <c r="BB82" s="86"/>
      <c r="BC82" s="86"/>
      <c r="BD82" s="86"/>
      <c r="BE82" s="86"/>
      <c r="BF82" s="86"/>
      <c r="BG82" s="86"/>
      <c r="BH82" s="86"/>
      <c r="BI82" s="86"/>
      <c r="BJ82" s="86"/>
      <c r="BK82" s="86"/>
      <c r="BL82" s="86"/>
      <c r="BM82" s="86"/>
      <c r="BN82" s="86"/>
      <c r="BO82" s="86"/>
      <c r="BP82" s="86"/>
      <c r="BQ82" s="86"/>
      <c r="BR82" s="86"/>
      <c r="BS82" s="86"/>
      <c r="BT82" s="86"/>
      <c r="BU82" s="86"/>
      <c r="BV82" s="86"/>
      <c r="BW82" s="86"/>
      <c r="BX82" s="86"/>
      <c r="BY82" s="86"/>
      <c r="BZ82" s="86"/>
      <c r="CA82" s="86"/>
      <c r="CB82" s="86"/>
      <c r="CC82" s="86"/>
      <c r="CD82" s="86"/>
      <c r="CE82" s="86"/>
      <c r="CF82" s="86"/>
      <c r="CG82" s="86"/>
      <c r="CH82" s="86"/>
      <c r="CI82" s="86"/>
      <c r="CJ82" s="86"/>
      <c r="CK82" s="86"/>
      <c r="CL82" s="86"/>
      <c r="CM82" s="86"/>
      <c r="CN82" s="86"/>
      <c r="CO82" s="86"/>
      <c r="CP82" s="86"/>
      <c r="CQ82" s="84"/>
    </row>
    <row r="83" spans="1:95" x14ac:dyDescent="0.25">
      <c r="A83" s="86"/>
      <c r="B83" s="86"/>
      <c r="C83" s="86"/>
      <c r="D83" s="86"/>
      <c r="E83" s="86"/>
      <c r="F83" s="86"/>
      <c r="G83" s="86"/>
      <c r="H83" s="86"/>
      <c r="I83" s="86"/>
      <c r="J83" s="86"/>
      <c r="K83" s="86"/>
      <c r="L83" s="86"/>
      <c r="M83" s="86"/>
      <c r="N83" s="86"/>
      <c r="O83" s="86"/>
      <c r="P83" s="86"/>
      <c r="Q83" s="86"/>
      <c r="R83" s="86"/>
      <c r="S83" s="86"/>
      <c r="T83" s="86"/>
      <c r="U83" s="86"/>
      <c r="V83" s="86"/>
      <c r="W83" s="86"/>
      <c r="X83" s="86"/>
      <c r="Y83" s="86"/>
      <c r="Z83" s="86"/>
      <c r="AA83" s="86"/>
      <c r="AB83" s="86"/>
      <c r="AC83" s="86"/>
      <c r="AD83" s="86"/>
      <c r="AE83" s="86"/>
      <c r="AF83" s="86"/>
      <c r="AG83" s="86"/>
      <c r="AH83" s="86"/>
      <c r="AI83" s="86"/>
      <c r="AJ83" s="86"/>
      <c r="AK83" s="86"/>
      <c r="AL83" s="86"/>
      <c r="AM83" s="86"/>
      <c r="AN83" s="86"/>
      <c r="AO83" s="86"/>
      <c r="AP83" s="86"/>
      <c r="AQ83" s="86"/>
      <c r="AR83" s="86"/>
      <c r="AS83" s="86"/>
      <c r="AT83" s="86"/>
      <c r="AU83" s="86"/>
      <c r="AV83" s="86"/>
      <c r="AW83" s="86"/>
      <c r="AX83" s="86"/>
      <c r="AY83" s="86"/>
      <c r="AZ83" s="86"/>
      <c r="BA83" s="86"/>
      <c r="BB83" s="86"/>
      <c r="BC83" s="86"/>
      <c r="BD83" s="86"/>
      <c r="BE83" s="86"/>
      <c r="BF83" s="86"/>
      <c r="BG83" s="86"/>
      <c r="BH83" s="86"/>
      <c r="BI83" s="86"/>
      <c r="BJ83" s="86"/>
      <c r="BK83" s="86"/>
      <c r="BL83" s="86"/>
      <c r="BM83" s="86"/>
      <c r="BN83" s="86"/>
      <c r="BO83" s="86"/>
      <c r="BP83" s="86"/>
      <c r="BQ83" s="86"/>
      <c r="BR83" s="86"/>
      <c r="BS83" s="86"/>
      <c r="BT83" s="86"/>
      <c r="BU83" s="86"/>
      <c r="BV83" s="86"/>
      <c r="BW83" s="86"/>
      <c r="BX83" s="86"/>
      <c r="BY83" s="86"/>
      <c r="BZ83" s="86"/>
      <c r="CA83" s="86"/>
      <c r="CB83" s="86"/>
      <c r="CC83" s="86"/>
      <c r="CD83" s="86"/>
      <c r="CE83" s="86"/>
      <c r="CF83" s="86"/>
      <c r="CG83" s="86"/>
      <c r="CH83" s="86"/>
      <c r="CI83" s="86"/>
      <c r="CJ83" s="86"/>
      <c r="CK83" s="86"/>
      <c r="CL83" s="86"/>
      <c r="CM83" s="86"/>
      <c r="CN83" s="86"/>
      <c r="CO83" s="86"/>
      <c r="CP83" s="86"/>
      <c r="CQ83" s="84"/>
    </row>
    <row r="84" spans="1:95" x14ac:dyDescent="0.25">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c r="AA84" s="86"/>
      <c r="AB84" s="86"/>
      <c r="AC84" s="86"/>
      <c r="AD84" s="86"/>
      <c r="AE84" s="86"/>
      <c r="AF84" s="86"/>
      <c r="AG84" s="86"/>
      <c r="AH84" s="86"/>
      <c r="AI84" s="86"/>
      <c r="AJ84" s="86"/>
      <c r="AK84" s="86"/>
      <c r="AL84" s="86"/>
      <c r="AM84" s="86"/>
      <c r="AN84" s="86"/>
      <c r="AO84" s="86"/>
      <c r="AP84" s="86"/>
      <c r="AQ84" s="86"/>
      <c r="AR84" s="86"/>
      <c r="AS84" s="86"/>
      <c r="AT84" s="86"/>
      <c r="AU84" s="86"/>
      <c r="AV84" s="86"/>
      <c r="AW84" s="86"/>
      <c r="AX84" s="86"/>
      <c r="AY84" s="86"/>
      <c r="AZ84" s="86"/>
      <c r="BA84" s="86"/>
      <c r="BB84" s="86"/>
      <c r="BC84" s="86"/>
      <c r="BD84" s="86"/>
      <c r="BE84" s="86"/>
      <c r="BF84" s="86"/>
      <c r="BG84" s="86"/>
      <c r="BH84" s="86"/>
      <c r="BI84" s="86"/>
      <c r="BJ84" s="86"/>
      <c r="BK84" s="86"/>
      <c r="BL84" s="86"/>
      <c r="BM84" s="86"/>
      <c r="BN84" s="86"/>
      <c r="BO84" s="86"/>
      <c r="BP84" s="86"/>
      <c r="BQ84" s="86"/>
      <c r="BR84" s="86"/>
      <c r="BS84" s="86"/>
      <c r="BT84" s="86"/>
      <c r="BU84" s="86"/>
      <c r="BV84" s="86"/>
      <c r="BW84" s="86"/>
      <c r="BX84" s="86"/>
      <c r="BY84" s="86"/>
      <c r="BZ84" s="86"/>
      <c r="CA84" s="86"/>
      <c r="CB84" s="86"/>
      <c r="CC84" s="86"/>
      <c r="CD84" s="86"/>
      <c r="CE84" s="86"/>
      <c r="CF84" s="86"/>
      <c r="CG84" s="86"/>
      <c r="CH84" s="86"/>
      <c r="CI84" s="86"/>
      <c r="CJ84" s="86"/>
      <c r="CK84" s="86"/>
      <c r="CL84" s="86"/>
      <c r="CM84" s="86"/>
      <c r="CN84" s="86"/>
      <c r="CO84" s="86"/>
      <c r="CP84" s="86"/>
      <c r="CQ84" s="84"/>
    </row>
    <row r="85" spans="1:95" x14ac:dyDescent="0.25">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6"/>
      <c r="AO85" s="86"/>
      <c r="AP85" s="86"/>
      <c r="AQ85" s="86"/>
      <c r="AR85" s="86"/>
      <c r="AS85" s="86"/>
      <c r="AT85" s="86"/>
      <c r="AU85" s="86"/>
      <c r="AV85" s="86"/>
      <c r="AW85" s="86"/>
      <c r="AX85" s="86"/>
      <c r="AY85" s="86"/>
      <c r="AZ85" s="86"/>
      <c r="BA85" s="86"/>
      <c r="BB85" s="86"/>
      <c r="BC85" s="86"/>
      <c r="BD85" s="86"/>
      <c r="BE85" s="86"/>
      <c r="BF85" s="86"/>
      <c r="BG85" s="86"/>
      <c r="BH85" s="86"/>
      <c r="BI85" s="86"/>
      <c r="BJ85" s="86"/>
      <c r="BK85" s="86"/>
      <c r="BL85" s="86"/>
      <c r="BM85" s="86"/>
      <c r="BN85" s="86"/>
      <c r="BO85" s="86"/>
      <c r="BP85" s="86"/>
      <c r="BQ85" s="86"/>
      <c r="BR85" s="86"/>
      <c r="BS85" s="86"/>
      <c r="BT85" s="86"/>
      <c r="BU85" s="86"/>
      <c r="BV85" s="86"/>
      <c r="BW85" s="86"/>
      <c r="BX85" s="86"/>
      <c r="BY85" s="86"/>
      <c r="BZ85" s="86"/>
      <c r="CA85" s="86"/>
      <c r="CB85" s="86"/>
      <c r="CC85" s="86"/>
      <c r="CD85" s="86"/>
      <c r="CE85" s="86"/>
      <c r="CF85" s="86"/>
      <c r="CG85" s="86"/>
      <c r="CH85" s="86"/>
      <c r="CI85" s="86"/>
      <c r="CJ85" s="86"/>
      <c r="CK85" s="86"/>
      <c r="CL85" s="86"/>
      <c r="CM85" s="86"/>
      <c r="CN85" s="86"/>
      <c r="CO85" s="86"/>
      <c r="CP85" s="86"/>
      <c r="CQ85" s="84"/>
    </row>
    <row r="86" spans="1:95" x14ac:dyDescent="0.25">
      <c r="A86" s="86"/>
      <c r="B86" s="86"/>
      <c r="C86" s="86"/>
      <c r="D86" s="86"/>
      <c r="E86" s="86"/>
      <c r="F86" s="86"/>
      <c r="G86" s="86"/>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86"/>
      <c r="AL86" s="86"/>
      <c r="AM86" s="86"/>
      <c r="AN86" s="86"/>
      <c r="AO86" s="86"/>
      <c r="AP86" s="86"/>
      <c r="AQ86" s="86"/>
      <c r="AR86" s="86"/>
      <c r="AS86" s="86"/>
      <c r="AT86" s="86"/>
      <c r="AU86" s="86"/>
      <c r="AV86" s="86"/>
      <c r="AW86" s="86"/>
      <c r="AX86" s="86"/>
      <c r="AY86" s="86"/>
      <c r="AZ86" s="86"/>
      <c r="BA86" s="86"/>
      <c r="BB86" s="86"/>
      <c r="BC86" s="86"/>
      <c r="BD86" s="86"/>
      <c r="BE86" s="86"/>
      <c r="BF86" s="86"/>
      <c r="BG86" s="86"/>
      <c r="BH86" s="86"/>
      <c r="BI86" s="86"/>
      <c r="BJ86" s="86"/>
      <c r="BK86" s="86"/>
      <c r="BL86" s="86"/>
      <c r="BM86" s="86"/>
      <c r="BN86" s="86"/>
      <c r="BO86" s="86"/>
      <c r="BP86" s="86"/>
      <c r="BQ86" s="86"/>
      <c r="BR86" s="86"/>
      <c r="BS86" s="86"/>
      <c r="BT86" s="86"/>
      <c r="BU86" s="86"/>
      <c r="BV86" s="86"/>
      <c r="BW86" s="86"/>
      <c r="BX86" s="86"/>
      <c r="BY86" s="86"/>
      <c r="BZ86" s="86"/>
      <c r="CA86" s="86"/>
      <c r="CB86" s="86"/>
      <c r="CC86" s="86"/>
      <c r="CD86" s="86"/>
      <c r="CE86" s="86"/>
      <c r="CF86" s="86"/>
      <c r="CG86" s="86"/>
      <c r="CH86" s="86"/>
      <c r="CI86" s="86"/>
      <c r="CJ86" s="86"/>
      <c r="CK86" s="86"/>
      <c r="CL86" s="86"/>
      <c r="CM86" s="86"/>
      <c r="CN86" s="86"/>
      <c r="CO86" s="86"/>
      <c r="CP86" s="86"/>
      <c r="CQ86" s="84"/>
    </row>
    <row r="87" spans="1:95" x14ac:dyDescent="0.25">
      <c r="A87" s="86"/>
      <c r="B87" s="86"/>
      <c r="C87" s="86"/>
      <c r="D87" s="86"/>
      <c r="E87" s="86"/>
      <c r="F87" s="86"/>
      <c r="G87" s="86"/>
      <c r="H87" s="86"/>
      <c r="I87" s="86"/>
      <c r="J87" s="86"/>
      <c r="K87" s="86"/>
      <c r="L87" s="86"/>
      <c r="M87" s="86"/>
      <c r="N87" s="86"/>
      <c r="O87" s="86"/>
      <c r="P87" s="86"/>
      <c r="Q87" s="86"/>
      <c r="R87" s="86"/>
      <c r="S87" s="86"/>
      <c r="T87" s="86"/>
      <c r="U87" s="86"/>
      <c r="V87" s="86"/>
      <c r="W87" s="86"/>
      <c r="X87" s="86"/>
      <c r="Y87" s="86"/>
      <c r="Z87" s="86"/>
      <c r="AA87" s="86"/>
      <c r="AB87" s="86"/>
      <c r="AC87" s="86"/>
      <c r="AD87" s="86"/>
      <c r="AE87" s="86"/>
      <c r="AF87" s="86"/>
      <c r="AG87" s="86"/>
      <c r="AH87" s="86"/>
      <c r="AI87" s="86"/>
      <c r="AJ87" s="86"/>
      <c r="AK87" s="86"/>
      <c r="AL87" s="86"/>
      <c r="AM87" s="86"/>
      <c r="AN87" s="86"/>
      <c r="AO87" s="86"/>
      <c r="AP87" s="86"/>
      <c r="AQ87" s="86"/>
      <c r="AR87" s="86"/>
      <c r="AS87" s="86"/>
      <c r="AT87" s="86"/>
      <c r="AU87" s="86"/>
      <c r="AV87" s="86"/>
      <c r="AW87" s="86"/>
      <c r="AX87" s="86"/>
      <c r="AY87" s="86"/>
      <c r="AZ87" s="86"/>
      <c r="BA87" s="86"/>
      <c r="BB87" s="86"/>
      <c r="BC87" s="86"/>
      <c r="BD87" s="86"/>
      <c r="BE87" s="86"/>
      <c r="BF87" s="86"/>
      <c r="BG87" s="86"/>
      <c r="BH87" s="86"/>
      <c r="BI87" s="86"/>
      <c r="BJ87" s="86"/>
      <c r="BK87" s="86"/>
      <c r="BL87" s="86"/>
      <c r="BM87" s="86"/>
      <c r="BN87" s="86"/>
      <c r="BO87" s="86"/>
      <c r="BP87" s="86"/>
      <c r="BQ87" s="86"/>
      <c r="BR87" s="86"/>
      <c r="BS87" s="86"/>
      <c r="BT87" s="86"/>
      <c r="BU87" s="86"/>
      <c r="BV87" s="86"/>
      <c r="BW87" s="86"/>
      <c r="BX87" s="86"/>
      <c r="BY87" s="86"/>
      <c r="BZ87" s="86"/>
      <c r="CA87" s="86"/>
      <c r="CB87" s="86"/>
      <c r="CC87" s="86"/>
      <c r="CD87" s="86"/>
      <c r="CE87" s="86"/>
      <c r="CF87" s="86"/>
      <c r="CG87" s="86"/>
      <c r="CH87" s="86"/>
      <c r="CI87" s="86"/>
      <c r="CJ87" s="86"/>
      <c r="CK87" s="86"/>
      <c r="CL87" s="86"/>
      <c r="CM87" s="86"/>
      <c r="CN87" s="86"/>
      <c r="CO87" s="86"/>
      <c r="CP87" s="86"/>
      <c r="CQ87" s="84"/>
    </row>
    <row r="88" spans="1:95" x14ac:dyDescent="0.25">
      <c r="A88" s="86"/>
      <c r="B88" s="86"/>
      <c r="C88" s="86"/>
      <c r="D88" s="86"/>
      <c r="E88" s="86"/>
      <c r="F88" s="86"/>
      <c r="G88" s="86"/>
      <c r="H88" s="86"/>
      <c r="I88" s="86"/>
      <c r="J88" s="86"/>
      <c r="K88" s="86"/>
      <c r="L88" s="86"/>
      <c r="M88" s="86"/>
      <c r="N88" s="86"/>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c r="AP88" s="86"/>
      <c r="AQ88" s="86"/>
      <c r="AR88" s="86"/>
      <c r="AS88" s="86"/>
      <c r="AT88" s="86"/>
      <c r="AU88" s="86"/>
      <c r="AV88" s="86"/>
      <c r="AW88" s="86"/>
      <c r="AX88" s="86"/>
      <c r="AY88" s="86"/>
      <c r="AZ88" s="86"/>
      <c r="BA88" s="86"/>
      <c r="BB88" s="86"/>
      <c r="BC88" s="86"/>
      <c r="BD88" s="86"/>
      <c r="BE88" s="86"/>
      <c r="BF88" s="86"/>
      <c r="BG88" s="86"/>
      <c r="BH88" s="86"/>
      <c r="BI88" s="86"/>
      <c r="BJ88" s="86"/>
      <c r="BK88" s="86"/>
      <c r="BL88" s="86"/>
      <c r="BM88" s="86"/>
      <c r="BN88" s="86"/>
      <c r="BO88" s="86"/>
      <c r="BP88" s="86"/>
      <c r="BQ88" s="86"/>
      <c r="BR88" s="86"/>
      <c r="BS88" s="86"/>
      <c r="BT88" s="86"/>
      <c r="BU88" s="86"/>
      <c r="BV88" s="86"/>
      <c r="BW88" s="86"/>
      <c r="BX88" s="86"/>
      <c r="BY88" s="86"/>
      <c r="BZ88" s="86"/>
      <c r="CA88" s="86"/>
      <c r="CB88" s="86"/>
      <c r="CC88" s="86"/>
      <c r="CD88" s="86"/>
      <c r="CE88" s="86"/>
      <c r="CF88" s="86"/>
      <c r="CG88" s="86"/>
      <c r="CH88" s="86"/>
      <c r="CI88" s="86"/>
      <c r="CJ88" s="86"/>
      <c r="CK88" s="86"/>
      <c r="CL88" s="86"/>
      <c r="CM88" s="86"/>
      <c r="CN88" s="86"/>
      <c r="CO88" s="86"/>
      <c r="CP88" s="86"/>
      <c r="CQ88" s="84"/>
    </row>
    <row r="89" spans="1:95" x14ac:dyDescent="0.25">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c r="AA89" s="86"/>
      <c r="AB89" s="86"/>
      <c r="AC89" s="86"/>
      <c r="AD89" s="86"/>
      <c r="AE89" s="86"/>
      <c r="AF89" s="86"/>
      <c r="AG89" s="86"/>
      <c r="AH89" s="86"/>
      <c r="AI89" s="86"/>
      <c r="AJ89" s="86"/>
      <c r="AK89" s="86"/>
      <c r="AL89" s="86"/>
      <c r="AM89" s="86"/>
      <c r="AN89" s="86"/>
      <c r="AO89" s="86"/>
      <c r="AP89" s="86"/>
      <c r="AQ89" s="86"/>
      <c r="AR89" s="86"/>
      <c r="AS89" s="86"/>
      <c r="AT89" s="86"/>
      <c r="AU89" s="86"/>
      <c r="AV89" s="86"/>
      <c r="AW89" s="86"/>
      <c r="AX89" s="86"/>
      <c r="AY89" s="86"/>
      <c r="AZ89" s="86"/>
      <c r="BA89" s="86"/>
      <c r="BB89" s="86"/>
      <c r="BC89" s="86"/>
      <c r="BD89" s="86"/>
      <c r="BE89" s="86"/>
      <c r="BF89" s="86"/>
      <c r="BG89" s="86"/>
      <c r="BH89" s="86"/>
      <c r="BI89" s="86"/>
      <c r="BJ89" s="86"/>
      <c r="BK89" s="86"/>
      <c r="BL89" s="86"/>
      <c r="BM89" s="86"/>
      <c r="BN89" s="86"/>
      <c r="BO89" s="86"/>
      <c r="BP89" s="86"/>
      <c r="BQ89" s="86"/>
      <c r="BR89" s="86"/>
      <c r="BS89" s="86"/>
      <c r="BT89" s="86"/>
      <c r="BU89" s="86"/>
      <c r="BV89" s="86"/>
      <c r="BW89" s="86"/>
      <c r="BX89" s="86"/>
      <c r="BY89" s="86"/>
      <c r="BZ89" s="86"/>
      <c r="CA89" s="86"/>
      <c r="CB89" s="86"/>
      <c r="CC89" s="86"/>
      <c r="CD89" s="86"/>
      <c r="CE89" s="86"/>
      <c r="CF89" s="86"/>
      <c r="CG89" s="86"/>
      <c r="CH89" s="86"/>
      <c r="CI89" s="86"/>
      <c r="CJ89" s="86"/>
      <c r="CK89" s="86"/>
      <c r="CL89" s="86"/>
      <c r="CM89" s="86"/>
      <c r="CN89" s="86"/>
      <c r="CO89" s="86"/>
      <c r="CP89" s="86"/>
      <c r="CQ89" s="84"/>
    </row>
    <row r="90" spans="1:95" x14ac:dyDescent="0.25">
      <c r="A90" s="86"/>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86"/>
      <c r="AL90" s="86"/>
      <c r="AM90" s="86"/>
      <c r="AN90" s="86"/>
      <c r="AO90" s="86"/>
      <c r="AP90" s="86"/>
      <c r="AQ90" s="86"/>
      <c r="AR90" s="86"/>
      <c r="AS90" s="86"/>
      <c r="AT90" s="86"/>
      <c r="AU90" s="86"/>
      <c r="AV90" s="86"/>
      <c r="AW90" s="86"/>
      <c r="AX90" s="86"/>
      <c r="AY90" s="86"/>
      <c r="AZ90" s="86"/>
      <c r="BA90" s="86"/>
      <c r="BB90" s="86"/>
      <c r="BC90" s="86"/>
      <c r="BD90" s="86"/>
      <c r="BE90" s="86"/>
      <c r="BF90" s="86"/>
      <c r="BG90" s="86"/>
      <c r="BH90" s="86"/>
      <c r="BI90" s="86"/>
      <c r="BJ90" s="86"/>
      <c r="BK90" s="86"/>
      <c r="BL90" s="86"/>
      <c r="BM90" s="86"/>
      <c r="BN90" s="86"/>
      <c r="BO90" s="86"/>
      <c r="BP90" s="86"/>
      <c r="BQ90" s="86"/>
      <c r="BR90" s="86"/>
      <c r="BS90" s="86"/>
      <c r="BT90" s="86"/>
      <c r="BU90" s="86"/>
      <c r="BV90" s="86"/>
      <c r="BW90" s="86"/>
      <c r="BX90" s="86"/>
      <c r="BY90" s="86"/>
      <c r="BZ90" s="86"/>
      <c r="CA90" s="86"/>
      <c r="CB90" s="86"/>
      <c r="CC90" s="86"/>
      <c r="CD90" s="86"/>
      <c r="CE90" s="86"/>
      <c r="CF90" s="86"/>
      <c r="CG90" s="86"/>
      <c r="CH90" s="86"/>
      <c r="CI90" s="86"/>
      <c r="CJ90" s="86"/>
      <c r="CK90" s="86"/>
      <c r="CL90" s="86"/>
      <c r="CM90" s="86"/>
      <c r="CN90" s="86"/>
      <c r="CO90" s="86"/>
      <c r="CP90" s="86"/>
      <c r="CQ90" s="84"/>
    </row>
    <row r="91" spans="1:95"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6"/>
      <c r="AT91" s="86"/>
      <c r="AU91" s="86"/>
      <c r="AV91" s="86"/>
      <c r="AW91" s="86"/>
      <c r="AX91" s="86"/>
      <c r="AY91" s="86"/>
      <c r="AZ91" s="86"/>
      <c r="BA91" s="86"/>
      <c r="BB91" s="86"/>
      <c r="BC91" s="86"/>
      <c r="BD91" s="86"/>
      <c r="BE91" s="86"/>
      <c r="BF91" s="86"/>
      <c r="BG91" s="86"/>
      <c r="BH91" s="86"/>
      <c r="BI91" s="86"/>
      <c r="BJ91" s="86"/>
      <c r="BK91" s="86"/>
      <c r="BL91" s="86"/>
      <c r="BM91" s="86"/>
      <c r="BN91" s="86"/>
      <c r="BO91" s="86"/>
      <c r="BP91" s="86"/>
      <c r="BQ91" s="86"/>
      <c r="BR91" s="86"/>
      <c r="BS91" s="86"/>
      <c r="BT91" s="86"/>
      <c r="BU91" s="86"/>
      <c r="BV91" s="86"/>
      <c r="BW91" s="86"/>
      <c r="BX91" s="86"/>
      <c r="BY91" s="86"/>
      <c r="BZ91" s="86"/>
      <c r="CA91" s="86"/>
      <c r="CB91" s="86"/>
      <c r="CC91" s="86"/>
      <c r="CD91" s="86"/>
      <c r="CE91" s="86"/>
      <c r="CF91" s="86"/>
      <c r="CG91" s="86"/>
      <c r="CH91" s="86"/>
      <c r="CI91" s="86"/>
      <c r="CJ91" s="86"/>
      <c r="CK91" s="86"/>
      <c r="CL91" s="86"/>
      <c r="CM91" s="86"/>
      <c r="CN91" s="86"/>
      <c r="CO91" s="86"/>
      <c r="CP91" s="86"/>
      <c r="CQ91" s="84"/>
    </row>
    <row r="92" spans="1:95" x14ac:dyDescent="0.25">
      <c r="A92" s="86"/>
      <c r="B92" s="86"/>
      <c r="C92" s="86"/>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6"/>
      <c r="AD92" s="86"/>
      <c r="AE92" s="86"/>
      <c r="AF92" s="86"/>
      <c r="AG92" s="86"/>
      <c r="AH92" s="86"/>
      <c r="AI92" s="86"/>
      <c r="AJ92" s="86"/>
      <c r="AK92" s="86"/>
      <c r="AL92" s="86"/>
      <c r="AM92" s="86"/>
      <c r="AN92" s="86"/>
      <c r="AO92" s="86"/>
      <c r="AP92" s="86"/>
      <c r="AQ92" s="86"/>
      <c r="AR92" s="86"/>
      <c r="AS92" s="86"/>
      <c r="AT92" s="86"/>
      <c r="AU92" s="86"/>
      <c r="AV92" s="86"/>
      <c r="AW92" s="86"/>
      <c r="AX92" s="86"/>
      <c r="AY92" s="86"/>
      <c r="AZ92" s="86"/>
      <c r="BA92" s="86"/>
      <c r="BB92" s="86"/>
      <c r="BC92" s="86"/>
      <c r="BD92" s="86"/>
      <c r="BE92" s="86"/>
      <c r="BF92" s="86"/>
      <c r="BG92" s="86"/>
      <c r="BH92" s="86"/>
      <c r="BI92" s="86"/>
      <c r="BJ92" s="86"/>
      <c r="BK92" s="86"/>
      <c r="BL92" s="86"/>
      <c r="BM92" s="86"/>
      <c r="BN92" s="86"/>
      <c r="BO92" s="86"/>
      <c r="BP92" s="86"/>
      <c r="BQ92" s="86"/>
      <c r="BR92" s="86"/>
      <c r="BS92" s="86"/>
      <c r="BT92" s="86"/>
      <c r="BU92" s="86"/>
      <c r="BV92" s="86"/>
      <c r="BW92" s="86"/>
      <c r="BX92" s="86"/>
      <c r="BY92" s="86"/>
      <c r="BZ92" s="86"/>
      <c r="CA92" s="86"/>
      <c r="CB92" s="86"/>
      <c r="CC92" s="86"/>
      <c r="CD92" s="86"/>
      <c r="CE92" s="86"/>
      <c r="CF92" s="86"/>
      <c r="CG92" s="86"/>
      <c r="CH92" s="86"/>
      <c r="CI92" s="86"/>
      <c r="CJ92" s="86"/>
      <c r="CK92" s="86"/>
      <c r="CL92" s="86"/>
      <c r="CM92" s="86"/>
      <c r="CN92" s="86"/>
      <c r="CO92" s="86"/>
      <c r="CP92" s="86"/>
      <c r="CQ92" s="84"/>
    </row>
    <row r="93" spans="1:95" x14ac:dyDescent="0.25">
      <c r="A93" s="86"/>
      <c r="B93" s="86"/>
      <c r="C93" s="86"/>
      <c r="D93" s="86"/>
      <c r="E93" s="86"/>
      <c r="F93" s="86"/>
      <c r="G93" s="86"/>
      <c r="H93" s="86"/>
      <c r="I93" s="86"/>
      <c r="J93" s="86"/>
      <c r="K93" s="86"/>
      <c r="L93" s="86"/>
      <c r="M93" s="86"/>
      <c r="N93" s="86"/>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6"/>
      <c r="AQ93" s="86"/>
      <c r="AR93" s="86"/>
      <c r="AS93" s="86"/>
      <c r="AT93" s="86"/>
      <c r="AU93" s="86"/>
      <c r="AV93" s="86"/>
      <c r="AW93" s="86"/>
      <c r="AX93" s="86"/>
      <c r="AY93" s="86"/>
      <c r="AZ93" s="86"/>
      <c r="BA93" s="86"/>
      <c r="BB93" s="86"/>
      <c r="BC93" s="86"/>
      <c r="BD93" s="86"/>
      <c r="BE93" s="86"/>
      <c r="BF93" s="86"/>
      <c r="BG93" s="86"/>
      <c r="BH93" s="86"/>
      <c r="BI93" s="86"/>
      <c r="BJ93" s="86"/>
      <c r="BK93" s="86"/>
      <c r="BL93" s="86"/>
      <c r="BM93" s="86"/>
      <c r="BN93" s="86"/>
      <c r="BO93" s="86"/>
      <c r="BP93" s="86"/>
      <c r="BQ93" s="86"/>
      <c r="BR93" s="86"/>
      <c r="BS93" s="86"/>
      <c r="BT93" s="86"/>
      <c r="BU93" s="86"/>
      <c r="BV93" s="86"/>
      <c r="BW93" s="86"/>
      <c r="BX93" s="86"/>
      <c r="BY93" s="86"/>
      <c r="BZ93" s="86"/>
      <c r="CA93" s="86"/>
      <c r="CB93" s="86"/>
      <c r="CC93" s="86"/>
      <c r="CD93" s="86"/>
      <c r="CE93" s="86"/>
      <c r="CF93" s="86"/>
      <c r="CG93" s="86"/>
      <c r="CH93" s="86"/>
      <c r="CI93" s="86"/>
      <c r="CJ93" s="86"/>
      <c r="CK93" s="86"/>
      <c r="CL93" s="86"/>
      <c r="CM93" s="86"/>
      <c r="CN93" s="86"/>
      <c r="CO93" s="86"/>
      <c r="CP93" s="86"/>
      <c r="CQ93" s="84"/>
    </row>
    <row r="94" spans="1:95" x14ac:dyDescent="0.25">
      <c r="A94" s="86"/>
      <c r="B94" s="86"/>
      <c r="C94" s="86"/>
      <c r="D94" s="86"/>
      <c r="E94" s="86"/>
      <c r="F94" s="86"/>
      <c r="G94" s="86"/>
      <c r="H94" s="86"/>
      <c r="I94" s="86"/>
      <c r="J94" s="86"/>
      <c r="K94" s="86"/>
      <c r="L94" s="86"/>
      <c r="M94" s="86"/>
      <c r="N94" s="86"/>
      <c r="O94" s="86"/>
      <c r="P94" s="86"/>
      <c r="Q94" s="86"/>
      <c r="R94" s="86"/>
      <c r="S94" s="86"/>
      <c r="T94" s="86"/>
      <c r="U94" s="86"/>
      <c r="V94" s="86"/>
      <c r="W94" s="86"/>
      <c r="X94" s="86"/>
      <c r="Y94" s="86"/>
      <c r="Z94" s="86"/>
      <c r="AA94" s="86"/>
      <c r="AB94" s="86"/>
      <c r="AC94" s="86"/>
      <c r="AD94" s="86"/>
      <c r="AE94" s="86"/>
      <c r="AF94" s="86"/>
      <c r="AG94" s="86"/>
      <c r="AH94" s="86"/>
      <c r="AI94" s="86"/>
      <c r="AJ94" s="86"/>
      <c r="AK94" s="86"/>
      <c r="AL94" s="86"/>
      <c r="AM94" s="86"/>
      <c r="AN94" s="86"/>
      <c r="AO94" s="86"/>
      <c r="AP94" s="86"/>
      <c r="AQ94" s="86"/>
      <c r="AR94" s="86"/>
      <c r="AS94" s="86"/>
      <c r="AT94" s="86"/>
      <c r="AU94" s="86"/>
      <c r="AV94" s="86"/>
      <c r="AW94" s="86"/>
      <c r="AX94" s="86"/>
      <c r="AY94" s="86"/>
      <c r="AZ94" s="86"/>
      <c r="BA94" s="86"/>
      <c r="BB94" s="86"/>
      <c r="BC94" s="86"/>
      <c r="BD94" s="86"/>
      <c r="BE94" s="86"/>
      <c r="BF94" s="86"/>
      <c r="BG94" s="86"/>
      <c r="BH94" s="86"/>
      <c r="BI94" s="86"/>
      <c r="BJ94" s="86"/>
      <c r="BK94" s="86"/>
      <c r="BL94" s="86"/>
      <c r="BM94" s="86"/>
      <c r="BN94" s="86"/>
      <c r="BO94" s="86"/>
      <c r="BP94" s="86"/>
      <c r="BQ94" s="86"/>
      <c r="BR94" s="86"/>
      <c r="BS94" s="86"/>
      <c r="BT94" s="86"/>
      <c r="BU94" s="86"/>
      <c r="BV94" s="86"/>
      <c r="BW94" s="86"/>
      <c r="BX94" s="86"/>
      <c r="BY94" s="86"/>
      <c r="BZ94" s="86"/>
      <c r="CA94" s="86"/>
      <c r="CB94" s="86"/>
      <c r="CC94" s="86"/>
      <c r="CD94" s="86"/>
      <c r="CE94" s="86"/>
      <c r="CF94" s="86"/>
      <c r="CG94" s="86"/>
      <c r="CH94" s="86"/>
      <c r="CI94" s="86"/>
      <c r="CJ94" s="86"/>
      <c r="CK94" s="86"/>
      <c r="CL94" s="86"/>
      <c r="CM94" s="86"/>
      <c r="CN94" s="86"/>
      <c r="CO94" s="86"/>
      <c r="CP94" s="86"/>
      <c r="CQ94" s="84"/>
    </row>
    <row r="95" spans="1:95" x14ac:dyDescent="0.25">
      <c r="A95" s="86"/>
      <c r="B95" s="86"/>
      <c r="C95" s="86"/>
      <c r="D95" s="86"/>
      <c r="E95" s="86"/>
      <c r="F95" s="86"/>
      <c r="G95" s="86"/>
      <c r="H95" s="86"/>
      <c r="I95" s="86"/>
      <c r="J95" s="86"/>
      <c r="K95" s="86"/>
      <c r="L95" s="86"/>
      <c r="M95" s="86"/>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86"/>
      <c r="BU95" s="86"/>
      <c r="BV95" s="86"/>
      <c r="BW95" s="86"/>
      <c r="BX95" s="86"/>
      <c r="BY95" s="86"/>
      <c r="BZ95" s="86"/>
      <c r="CA95" s="86"/>
      <c r="CB95" s="86"/>
      <c r="CC95" s="86"/>
      <c r="CD95" s="86"/>
      <c r="CE95" s="86"/>
      <c r="CF95" s="86"/>
      <c r="CG95" s="86"/>
      <c r="CH95" s="86"/>
      <c r="CI95" s="86"/>
      <c r="CJ95" s="86"/>
      <c r="CK95" s="86"/>
      <c r="CL95" s="86"/>
      <c r="CM95" s="86"/>
      <c r="CN95" s="86"/>
      <c r="CO95" s="86"/>
      <c r="CP95" s="86"/>
      <c r="CQ95" s="84"/>
    </row>
    <row r="96" spans="1:95" x14ac:dyDescent="0.25">
      <c r="A96" s="86"/>
      <c r="B96" s="86"/>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c r="AS96" s="86"/>
      <c r="AT96" s="86"/>
      <c r="AU96" s="86"/>
      <c r="AV96" s="86"/>
      <c r="AW96" s="86"/>
      <c r="AX96" s="86"/>
      <c r="AY96" s="86"/>
      <c r="AZ96" s="86"/>
      <c r="BA96" s="86"/>
      <c r="BB96" s="86"/>
      <c r="BC96" s="86"/>
      <c r="BD96" s="86"/>
      <c r="BE96" s="86"/>
      <c r="BF96" s="86"/>
      <c r="BG96" s="86"/>
      <c r="BH96" s="86"/>
      <c r="BI96" s="86"/>
      <c r="BJ96" s="86"/>
      <c r="BK96" s="86"/>
      <c r="BL96" s="86"/>
      <c r="BM96" s="86"/>
      <c r="BN96" s="86"/>
      <c r="BO96" s="86"/>
      <c r="BP96" s="86"/>
      <c r="BQ96" s="86"/>
      <c r="BR96" s="86"/>
      <c r="BS96" s="86"/>
      <c r="BT96" s="86"/>
      <c r="BU96" s="86"/>
      <c r="BV96" s="86"/>
      <c r="BW96" s="86"/>
      <c r="BX96" s="86"/>
      <c r="BY96" s="86"/>
      <c r="BZ96" s="86"/>
      <c r="CA96" s="86"/>
      <c r="CB96" s="86"/>
      <c r="CC96" s="86"/>
      <c r="CD96" s="86"/>
      <c r="CE96" s="86"/>
      <c r="CF96" s="86"/>
      <c r="CG96" s="86"/>
      <c r="CH96" s="86"/>
      <c r="CI96" s="86"/>
      <c r="CJ96" s="86"/>
      <c r="CK96" s="86"/>
      <c r="CL96" s="86"/>
      <c r="CM96" s="86"/>
      <c r="CN96" s="86"/>
      <c r="CO96" s="86"/>
      <c r="CP96" s="86"/>
      <c r="CQ96" s="84"/>
    </row>
    <row r="97" spans="1:95" x14ac:dyDescent="0.25">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c r="AQ97" s="86"/>
      <c r="AR97" s="86"/>
      <c r="AS97" s="86"/>
      <c r="AT97" s="86"/>
      <c r="AU97" s="86"/>
      <c r="AV97" s="86"/>
      <c r="AW97" s="86"/>
      <c r="AX97" s="86"/>
      <c r="AY97" s="86"/>
      <c r="AZ97" s="86"/>
      <c r="BA97" s="86"/>
      <c r="BB97" s="86"/>
      <c r="BC97" s="86"/>
      <c r="BD97" s="86"/>
      <c r="BE97" s="86"/>
      <c r="BF97" s="86"/>
      <c r="BG97" s="86"/>
      <c r="BH97" s="86"/>
      <c r="BI97" s="86"/>
      <c r="BJ97" s="86"/>
      <c r="BK97" s="86"/>
      <c r="BL97" s="86"/>
      <c r="BM97" s="86"/>
      <c r="BN97" s="86"/>
      <c r="BO97" s="86"/>
      <c r="BP97" s="86"/>
      <c r="BQ97" s="86"/>
      <c r="BR97" s="86"/>
      <c r="BS97" s="86"/>
      <c r="BT97" s="86"/>
      <c r="BU97" s="86"/>
      <c r="BV97" s="86"/>
      <c r="BW97" s="86"/>
      <c r="BX97" s="86"/>
      <c r="BY97" s="86"/>
      <c r="BZ97" s="86"/>
      <c r="CA97" s="86"/>
      <c r="CB97" s="86"/>
      <c r="CC97" s="86"/>
      <c r="CD97" s="86"/>
      <c r="CE97" s="86"/>
      <c r="CF97" s="86"/>
      <c r="CG97" s="86"/>
      <c r="CH97" s="86"/>
      <c r="CI97" s="86"/>
      <c r="CJ97" s="86"/>
      <c r="CK97" s="86"/>
      <c r="CL97" s="86"/>
      <c r="CM97" s="86"/>
      <c r="CN97" s="86"/>
      <c r="CO97" s="86"/>
      <c r="CP97" s="86"/>
      <c r="CQ97" s="84"/>
    </row>
    <row r="98" spans="1:95" x14ac:dyDescent="0.25">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c r="AS98" s="86"/>
      <c r="AT98" s="86"/>
      <c r="AU98" s="86"/>
      <c r="AV98" s="86"/>
      <c r="AW98" s="86"/>
      <c r="AX98" s="86"/>
      <c r="AY98" s="86"/>
      <c r="AZ98" s="86"/>
      <c r="BA98" s="86"/>
      <c r="BB98" s="86"/>
      <c r="BC98" s="86"/>
      <c r="BD98" s="86"/>
      <c r="BE98" s="86"/>
      <c r="BF98" s="86"/>
      <c r="BG98" s="86"/>
      <c r="BH98" s="86"/>
      <c r="BI98" s="86"/>
      <c r="BJ98" s="86"/>
      <c r="BK98" s="86"/>
      <c r="BL98" s="86"/>
      <c r="BM98" s="86"/>
      <c r="BN98" s="86"/>
      <c r="BO98" s="86"/>
      <c r="BP98" s="86"/>
      <c r="BQ98" s="86"/>
      <c r="BR98" s="86"/>
      <c r="BS98" s="86"/>
      <c r="BT98" s="86"/>
      <c r="BU98" s="86"/>
      <c r="BV98" s="86"/>
      <c r="BW98" s="86"/>
      <c r="BX98" s="86"/>
      <c r="BY98" s="86"/>
      <c r="BZ98" s="86"/>
      <c r="CA98" s="86"/>
      <c r="CB98" s="86"/>
      <c r="CC98" s="86"/>
      <c r="CD98" s="86"/>
      <c r="CE98" s="86"/>
      <c r="CF98" s="86"/>
      <c r="CG98" s="86"/>
      <c r="CH98" s="86"/>
      <c r="CI98" s="86"/>
      <c r="CJ98" s="86"/>
      <c r="CK98" s="86"/>
      <c r="CL98" s="86"/>
      <c r="CM98" s="86"/>
      <c r="CN98" s="86"/>
      <c r="CO98" s="86"/>
      <c r="CP98" s="86"/>
      <c r="CQ98" s="84"/>
    </row>
    <row r="99" spans="1:95" x14ac:dyDescent="0.25">
      <c r="A99" s="86"/>
      <c r="B99" s="86"/>
      <c r="C99" s="86"/>
      <c r="D99" s="86"/>
      <c r="E99" s="86"/>
      <c r="F99" s="86"/>
      <c r="G99" s="86"/>
      <c r="H99" s="86"/>
      <c r="I99" s="86"/>
      <c r="J99" s="86"/>
      <c r="K99" s="86"/>
      <c r="L99" s="86"/>
      <c r="M99" s="86"/>
      <c r="N99" s="86"/>
      <c r="O99" s="86"/>
      <c r="P99" s="86"/>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c r="AQ99" s="86"/>
      <c r="AR99" s="86"/>
      <c r="AS99" s="86"/>
      <c r="AT99" s="86"/>
      <c r="AU99" s="86"/>
      <c r="AV99" s="86"/>
      <c r="AW99" s="86"/>
      <c r="AX99" s="86"/>
      <c r="AY99" s="86"/>
      <c r="AZ99" s="86"/>
      <c r="BA99" s="86"/>
      <c r="BB99" s="86"/>
      <c r="BC99" s="86"/>
      <c r="BD99" s="86"/>
      <c r="BE99" s="86"/>
      <c r="BF99" s="86"/>
      <c r="BG99" s="86"/>
      <c r="BH99" s="86"/>
      <c r="BI99" s="86"/>
      <c r="BJ99" s="86"/>
      <c r="BK99" s="86"/>
      <c r="BL99" s="86"/>
      <c r="BM99" s="86"/>
      <c r="BN99" s="86"/>
      <c r="BO99" s="86"/>
      <c r="BP99" s="86"/>
      <c r="BQ99" s="86"/>
      <c r="BR99" s="86"/>
      <c r="BS99" s="86"/>
      <c r="BT99" s="86"/>
      <c r="BU99" s="86"/>
      <c r="BV99" s="86"/>
      <c r="BW99" s="86"/>
      <c r="BX99" s="86"/>
      <c r="BY99" s="86"/>
      <c r="BZ99" s="86"/>
      <c r="CA99" s="86"/>
      <c r="CB99" s="86"/>
      <c r="CC99" s="86"/>
      <c r="CD99" s="86"/>
      <c r="CE99" s="86"/>
      <c r="CF99" s="86"/>
      <c r="CG99" s="86"/>
      <c r="CH99" s="86"/>
      <c r="CI99" s="86"/>
      <c r="CJ99" s="86"/>
      <c r="CK99" s="86"/>
      <c r="CL99" s="86"/>
      <c r="CM99" s="86"/>
      <c r="CN99" s="86"/>
      <c r="CO99" s="86"/>
      <c r="CP99" s="86"/>
      <c r="CQ99" s="84"/>
    </row>
    <row r="100" spans="1:95" x14ac:dyDescent="0.25">
      <c r="A100" s="86"/>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AW100" s="86"/>
      <c r="AX100" s="86"/>
      <c r="AY100" s="86"/>
      <c r="AZ100" s="86"/>
      <c r="BA100" s="86"/>
      <c r="BB100" s="86"/>
      <c r="BC100" s="86"/>
      <c r="BD100" s="86"/>
      <c r="BE100" s="86"/>
      <c r="BF100" s="86"/>
      <c r="BG100" s="86"/>
      <c r="BH100" s="86"/>
      <c r="BI100" s="86"/>
      <c r="BJ100" s="86"/>
      <c r="BK100" s="86"/>
      <c r="BL100" s="86"/>
      <c r="BM100" s="86"/>
      <c r="BN100" s="86"/>
      <c r="BO100" s="86"/>
      <c r="BP100" s="86"/>
      <c r="BQ100" s="86"/>
      <c r="BR100" s="86"/>
      <c r="BS100" s="86"/>
      <c r="BT100" s="86"/>
      <c r="BU100" s="86"/>
      <c r="BV100" s="86"/>
      <c r="BW100" s="86"/>
      <c r="BX100" s="86"/>
      <c r="BY100" s="86"/>
      <c r="BZ100" s="86"/>
      <c r="CA100" s="86"/>
      <c r="CB100" s="86"/>
      <c r="CC100" s="86"/>
      <c r="CD100" s="86"/>
      <c r="CE100" s="86"/>
      <c r="CF100" s="86"/>
      <c r="CG100" s="86"/>
      <c r="CH100" s="86"/>
      <c r="CI100" s="86"/>
      <c r="CJ100" s="86"/>
      <c r="CK100" s="86"/>
      <c r="CL100" s="86"/>
      <c r="CM100" s="86"/>
      <c r="CN100" s="86"/>
      <c r="CO100" s="86"/>
      <c r="CP100" s="86"/>
      <c r="CQ100" s="84"/>
    </row>
    <row r="101" spans="1:95" x14ac:dyDescent="0.25">
      <c r="A101" s="86"/>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c r="AA101" s="86"/>
      <c r="AB101" s="86"/>
      <c r="AC101" s="86"/>
      <c r="AD101" s="86"/>
      <c r="AE101" s="86"/>
      <c r="AF101" s="86"/>
      <c r="AG101" s="86"/>
      <c r="AH101" s="86"/>
      <c r="AI101" s="86"/>
      <c r="AJ101" s="86"/>
      <c r="AK101" s="86"/>
      <c r="AL101" s="86"/>
      <c r="AM101" s="86"/>
      <c r="AN101" s="86"/>
      <c r="AO101" s="86"/>
      <c r="AP101" s="86"/>
      <c r="AQ101" s="86"/>
      <c r="AR101" s="86"/>
      <c r="AS101" s="86"/>
      <c r="AT101" s="86"/>
      <c r="AU101" s="86"/>
      <c r="AV101" s="86"/>
      <c r="AW101" s="86"/>
      <c r="AX101" s="86"/>
      <c r="AY101" s="86"/>
      <c r="AZ101" s="86"/>
      <c r="BA101" s="86"/>
      <c r="BB101" s="86"/>
      <c r="BC101" s="86"/>
      <c r="BD101" s="86"/>
      <c r="BE101" s="86"/>
      <c r="BF101" s="86"/>
      <c r="BG101" s="86"/>
      <c r="BH101" s="86"/>
      <c r="BI101" s="86"/>
      <c r="BJ101" s="86"/>
      <c r="BK101" s="86"/>
      <c r="BL101" s="86"/>
      <c r="BM101" s="86"/>
      <c r="BN101" s="86"/>
      <c r="BO101" s="86"/>
      <c r="BP101" s="86"/>
      <c r="BQ101" s="86"/>
      <c r="BR101" s="86"/>
      <c r="BS101" s="86"/>
      <c r="BT101" s="86"/>
      <c r="BU101" s="86"/>
      <c r="BV101" s="86"/>
      <c r="BW101" s="86"/>
      <c r="BX101" s="86"/>
      <c r="BY101" s="86"/>
      <c r="BZ101" s="86"/>
      <c r="CA101" s="86"/>
      <c r="CB101" s="86"/>
      <c r="CC101" s="86"/>
      <c r="CD101" s="86"/>
      <c r="CE101" s="86"/>
      <c r="CF101" s="86"/>
      <c r="CG101" s="86"/>
      <c r="CH101" s="86"/>
      <c r="CI101" s="86"/>
      <c r="CJ101" s="86"/>
      <c r="CK101" s="86"/>
      <c r="CL101" s="86"/>
      <c r="CM101" s="86"/>
      <c r="CN101" s="86"/>
      <c r="CO101" s="86"/>
      <c r="CP101" s="86"/>
      <c r="CQ101" s="84"/>
    </row>
    <row r="102" spans="1:95" x14ac:dyDescent="0.25">
      <c r="A102" s="86"/>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c r="AS102" s="86"/>
      <c r="AT102" s="86"/>
      <c r="AU102" s="86"/>
      <c r="AV102" s="86"/>
      <c r="AW102" s="86"/>
      <c r="AX102" s="86"/>
      <c r="AY102" s="86"/>
      <c r="AZ102" s="86"/>
      <c r="BA102" s="86"/>
      <c r="BB102" s="86"/>
      <c r="BC102" s="86"/>
      <c r="BD102" s="86"/>
      <c r="BE102" s="86"/>
      <c r="BF102" s="86"/>
      <c r="BG102" s="86"/>
      <c r="BH102" s="86"/>
      <c r="BI102" s="86"/>
      <c r="BJ102" s="86"/>
      <c r="BK102" s="86"/>
      <c r="BL102" s="86"/>
      <c r="BM102" s="86"/>
      <c r="BN102" s="86"/>
      <c r="BO102" s="86"/>
      <c r="BP102" s="86"/>
      <c r="BQ102" s="86"/>
      <c r="BR102" s="86"/>
      <c r="BS102" s="86"/>
      <c r="BT102" s="86"/>
      <c r="BU102" s="86"/>
      <c r="BV102" s="86"/>
      <c r="BW102" s="86"/>
      <c r="BX102" s="86"/>
      <c r="BY102" s="86"/>
      <c r="BZ102" s="86"/>
      <c r="CA102" s="86"/>
      <c r="CB102" s="86"/>
      <c r="CC102" s="86"/>
      <c r="CD102" s="86"/>
      <c r="CE102" s="86"/>
      <c r="CF102" s="86"/>
      <c r="CG102" s="86"/>
      <c r="CH102" s="86"/>
      <c r="CI102" s="86"/>
      <c r="CJ102" s="86"/>
      <c r="CK102" s="86"/>
      <c r="CL102" s="86"/>
      <c r="CM102" s="86"/>
      <c r="CN102" s="86"/>
      <c r="CO102" s="86"/>
      <c r="CP102" s="86"/>
      <c r="CQ102" s="84"/>
    </row>
    <row r="103" spans="1:95" x14ac:dyDescent="0.25">
      <c r="A103" s="86"/>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86"/>
      <c r="AK103" s="86"/>
      <c r="AL103" s="86"/>
      <c r="AM103" s="86"/>
      <c r="AN103" s="86"/>
      <c r="AO103" s="86"/>
      <c r="AP103" s="86"/>
      <c r="AQ103" s="86"/>
      <c r="AR103" s="86"/>
      <c r="AS103" s="86"/>
      <c r="AT103" s="86"/>
      <c r="AU103" s="86"/>
      <c r="AV103" s="86"/>
      <c r="AW103" s="86"/>
      <c r="AX103" s="86"/>
      <c r="AY103" s="86"/>
      <c r="AZ103" s="86"/>
      <c r="BA103" s="86"/>
      <c r="BB103" s="86"/>
      <c r="BC103" s="86"/>
      <c r="BD103" s="86"/>
      <c r="BE103" s="86"/>
      <c r="BF103" s="86"/>
      <c r="BG103" s="86"/>
      <c r="BH103" s="86"/>
      <c r="BI103" s="86"/>
      <c r="BJ103" s="86"/>
      <c r="BK103" s="86"/>
      <c r="BL103" s="86"/>
      <c r="BM103" s="86"/>
      <c r="BN103" s="86"/>
      <c r="BO103" s="86"/>
      <c r="BP103" s="86"/>
      <c r="BQ103" s="86"/>
      <c r="BR103" s="86"/>
      <c r="BS103" s="86"/>
      <c r="BT103" s="86"/>
      <c r="BU103" s="86"/>
      <c r="BV103" s="86"/>
      <c r="BW103" s="86"/>
      <c r="BX103" s="86"/>
      <c r="BY103" s="86"/>
      <c r="BZ103" s="86"/>
      <c r="CA103" s="86"/>
      <c r="CB103" s="86"/>
      <c r="CC103" s="86"/>
      <c r="CD103" s="86"/>
      <c r="CE103" s="86"/>
      <c r="CF103" s="86"/>
      <c r="CG103" s="86"/>
      <c r="CH103" s="86"/>
      <c r="CI103" s="86"/>
      <c r="CJ103" s="86"/>
      <c r="CK103" s="86"/>
      <c r="CL103" s="86"/>
      <c r="CM103" s="86"/>
      <c r="CN103" s="86"/>
      <c r="CO103" s="86"/>
      <c r="CP103" s="86"/>
      <c r="CQ103" s="84"/>
    </row>
    <row r="104" spans="1:95" x14ac:dyDescent="0.25">
      <c r="A104" s="86"/>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c r="AA104" s="86"/>
      <c r="AB104" s="86"/>
      <c r="AC104" s="86"/>
      <c r="AD104" s="86"/>
      <c r="AE104" s="86"/>
      <c r="AF104" s="86"/>
      <c r="AG104" s="86"/>
      <c r="AH104" s="86"/>
      <c r="AI104" s="86"/>
      <c r="AJ104" s="86"/>
      <c r="AK104" s="86"/>
      <c r="AL104" s="86"/>
      <c r="AM104" s="86"/>
      <c r="AN104" s="86"/>
      <c r="AO104" s="86"/>
      <c r="AP104" s="86"/>
      <c r="AQ104" s="86"/>
      <c r="AR104" s="86"/>
      <c r="AS104" s="86"/>
      <c r="AT104" s="86"/>
      <c r="AU104" s="86"/>
      <c r="AV104" s="86"/>
      <c r="AW104" s="86"/>
      <c r="AX104" s="86"/>
      <c r="AY104" s="86"/>
      <c r="AZ104" s="86"/>
      <c r="BA104" s="86"/>
      <c r="BB104" s="86"/>
      <c r="BC104" s="86"/>
      <c r="BD104" s="86"/>
      <c r="BE104" s="86"/>
      <c r="BF104" s="86"/>
      <c r="BG104" s="86"/>
      <c r="BH104" s="86"/>
      <c r="BI104" s="86"/>
      <c r="BJ104" s="86"/>
      <c r="BK104" s="86"/>
      <c r="BL104" s="86"/>
      <c r="BM104" s="86"/>
      <c r="BN104" s="86"/>
      <c r="BO104" s="86"/>
      <c r="BP104" s="86"/>
      <c r="BQ104" s="86"/>
      <c r="BR104" s="86"/>
      <c r="BS104" s="86"/>
      <c r="BT104" s="86"/>
      <c r="BU104" s="86"/>
      <c r="BV104" s="86"/>
      <c r="BW104" s="86"/>
      <c r="BX104" s="86"/>
      <c r="BY104" s="86"/>
      <c r="BZ104" s="86"/>
      <c r="CA104" s="86"/>
      <c r="CB104" s="86"/>
      <c r="CC104" s="86"/>
      <c r="CD104" s="86"/>
      <c r="CE104" s="86"/>
      <c r="CF104" s="86"/>
      <c r="CG104" s="86"/>
      <c r="CH104" s="86"/>
      <c r="CI104" s="86"/>
      <c r="CJ104" s="86"/>
      <c r="CK104" s="86"/>
      <c r="CL104" s="86"/>
      <c r="CM104" s="86"/>
      <c r="CN104" s="86"/>
      <c r="CO104" s="86"/>
      <c r="CP104" s="86"/>
      <c r="CQ104" s="84"/>
    </row>
    <row r="105" spans="1:95" x14ac:dyDescent="0.25">
      <c r="A105" s="86"/>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c r="AQ105" s="86"/>
      <c r="AR105" s="86"/>
      <c r="AS105" s="86"/>
      <c r="AT105" s="86"/>
      <c r="AU105" s="86"/>
      <c r="AV105" s="86"/>
      <c r="AW105" s="86"/>
      <c r="AX105" s="86"/>
      <c r="AY105" s="86"/>
      <c r="AZ105" s="86"/>
      <c r="BA105" s="86"/>
      <c r="BB105" s="86"/>
      <c r="BC105" s="86"/>
      <c r="BD105" s="86"/>
      <c r="BE105" s="86"/>
      <c r="BF105" s="86"/>
      <c r="BG105" s="86"/>
      <c r="BH105" s="86"/>
      <c r="BI105" s="86"/>
      <c r="BJ105" s="86"/>
      <c r="BK105" s="86"/>
      <c r="BL105" s="86"/>
      <c r="BM105" s="86"/>
      <c r="BN105" s="86"/>
      <c r="BO105" s="86"/>
      <c r="BP105" s="86"/>
      <c r="BQ105" s="86"/>
      <c r="BR105" s="86"/>
      <c r="BS105" s="86"/>
      <c r="BT105" s="86"/>
      <c r="BU105" s="86"/>
      <c r="BV105" s="86"/>
      <c r="BW105" s="86"/>
      <c r="BX105" s="86"/>
      <c r="BY105" s="86"/>
      <c r="BZ105" s="86"/>
      <c r="CA105" s="86"/>
      <c r="CB105" s="86"/>
      <c r="CC105" s="86"/>
      <c r="CD105" s="86"/>
      <c r="CE105" s="86"/>
      <c r="CF105" s="86"/>
      <c r="CG105" s="86"/>
      <c r="CH105" s="86"/>
      <c r="CI105" s="86"/>
      <c r="CJ105" s="86"/>
      <c r="CK105" s="86"/>
      <c r="CL105" s="86"/>
      <c r="CM105" s="86"/>
      <c r="CN105" s="86"/>
      <c r="CO105" s="86"/>
      <c r="CP105" s="86"/>
      <c r="CQ105" s="84"/>
    </row>
    <row r="106" spans="1:95" x14ac:dyDescent="0.25">
      <c r="A106" s="86"/>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c r="AA106" s="86"/>
      <c r="AB106" s="86"/>
      <c r="AC106" s="86"/>
      <c r="AD106" s="86"/>
      <c r="AE106" s="86"/>
      <c r="AF106" s="86"/>
      <c r="AG106" s="86"/>
      <c r="AH106" s="86"/>
      <c r="AI106" s="86"/>
      <c r="AJ106" s="86"/>
      <c r="AK106" s="86"/>
      <c r="AL106" s="86"/>
      <c r="AM106" s="86"/>
      <c r="AN106" s="86"/>
      <c r="AO106" s="86"/>
      <c r="AP106" s="86"/>
      <c r="AQ106" s="86"/>
      <c r="AR106" s="86"/>
      <c r="AS106" s="86"/>
      <c r="AT106" s="86"/>
      <c r="AU106" s="86"/>
      <c r="AV106" s="86"/>
      <c r="AW106" s="86"/>
      <c r="AX106" s="86"/>
      <c r="AY106" s="86"/>
      <c r="AZ106" s="86"/>
      <c r="BA106" s="86"/>
      <c r="BB106" s="86"/>
      <c r="BC106" s="86"/>
      <c r="BD106" s="86"/>
      <c r="BE106" s="86"/>
      <c r="BF106" s="86"/>
      <c r="BG106" s="86"/>
      <c r="BH106" s="86"/>
      <c r="BI106" s="86"/>
      <c r="BJ106" s="86"/>
      <c r="BK106" s="86"/>
      <c r="BL106" s="86"/>
      <c r="BM106" s="86"/>
      <c r="BN106" s="86"/>
      <c r="BO106" s="86"/>
      <c r="BP106" s="86"/>
      <c r="BQ106" s="86"/>
      <c r="BR106" s="86"/>
      <c r="BS106" s="86"/>
      <c r="BT106" s="86"/>
      <c r="BU106" s="86"/>
      <c r="BV106" s="86"/>
      <c r="BW106" s="86"/>
      <c r="BX106" s="86"/>
      <c r="BY106" s="86"/>
      <c r="BZ106" s="86"/>
      <c r="CA106" s="86"/>
      <c r="CB106" s="86"/>
      <c r="CC106" s="86"/>
      <c r="CD106" s="86"/>
      <c r="CE106" s="86"/>
      <c r="CF106" s="86"/>
      <c r="CG106" s="86"/>
      <c r="CH106" s="86"/>
      <c r="CI106" s="86"/>
      <c r="CJ106" s="86"/>
      <c r="CK106" s="86"/>
      <c r="CL106" s="86"/>
      <c r="CM106" s="86"/>
      <c r="CN106" s="86"/>
      <c r="CO106" s="86"/>
      <c r="CP106" s="86"/>
      <c r="CQ106" s="84"/>
    </row>
    <row r="107" spans="1:95" x14ac:dyDescent="0.25">
      <c r="A107" s="86"/>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c r="AA107" s="86"/>
      <c r="AB107" s="86"/>
      <c r="AC107" s="86"/>
      <c r="AD107" s="86"/>
      <c r="AE107" s="86"/>
      <c r="AF107" s="86"/>
      <c r="AG107" s="86"/>
      <c r="AH107" s="86"/>
      <c r="AI107" s="86"/>
      <c r="AJ107" s="86"/>
      <c r="AK107" s="86"/>
      <c r="AL107" s="86"/>
      <c r="AM107" s="86"/>
      <c r="AN107" s="86"/>
      <c r="AO107" s="86"/>
      <c r="AP107" s="86"/>
      <c r="AQ107" s="86"/>
      <c r="AR107" s="86"/>
      <c r="AS107" s="86"/>
      <c r="AT107" s="86"/>
      <c r="AU107" s="86"/>
      <c r="AV107" s="86"/>
      <c r="AW107" s="86"/>
      <c r="AX107" s="86"/>
      <c r="AY107" s="86"/>
      <c r="AZ107" s="86"/>
      <c r="BA107" s="86"/>
      <c r="BB107" s="86"/>
      <c r="BC107" s="86"/>
      <c r="BD107" s="86"/>
      <c r="BE107" s="86"/>
      <c r="BF107" s="86"/>
      <c r="BG107" s="86"/>
      <c r="BH107" s="86"/>
      <c r="BI107" s="86"/>
      <c r="BJ107" s="86"/>
      <c r="BK107" s="86"/>
      <c r="BL107" s="86"/>
      <c r="BM107" s="86"/>
      <c r="BN107" s="86"/>
      <c r="BO107" s="86"/>
      <c r="BP107" s="86"/>
      <c r="BQ107" s="86"/>
      <c r="BR107" s="86"/>
      <c r="BS107" s="86"/>
      <c r="BT107" s="86"/>
      <c r="BU107" s="86"/>
      <c r="BV107" s="86"/>
      <c r="BW107" s="86"/>
      <c r="BX107" s="86"/>
      <c r="BY107" s="86"/>
      <c r="BZ107" s="86"/>
      <c r="CA107" s="86"/>
      <c r="CB107" s="86"/>
      <c r="CC107" s="86"/>
      <c r="CD107" s="86"/>
      <c r="CE107" s="86"/>
      <c r="CF107" s="86"/>
      <c r="CG107" s="86"/>
      <c r="CH107" s="86"/>
      <c r="CI107" s="86"/>
      <c r="CJ107" s="86"/>
      <c r="CK107" s="86"/>
      <c r="CL107" s="86"/>
      <c r="CM107" s="86"/>
      <c r="CN107" s="86"/>
      <c r="CO107" s="86"/>
      <c r="CP107" s="86"/>
      <c r="CQ107" s="84"/>
    </row>
    <row r="108" spans="1:95" x14ac:dyDescent="0.25">
      <c r="A108" s="86"/>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c r="AA108" s="86"/>
      <c r="AB108" s="86"/>
      <c r="AC108" s="86"/>
      <c r="AD108" s="86"/>
      <c r="AE108" s="86"/>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c r="BB108" s="86"/>
      <c r="BC108" s="86"/>
      <c r="BD108" s="86"/>
      <c r="BE108" s="86"/>
      <c r="BF108" s="86"/>
      <c r="BG108" s="86"/>
      <c r="BH108" s="86"/>
      <c r="BI108" s="86"/>
      <c r="BJ108" s="86"/>
      <c r="BK108" s="86"/>
      <c r="BL108" s="86"/>
      <c r="BM108" s="86"/>
      <c r="BN108" s="86"/>
      <c r="BO108" s="86"/>
      <c r="BP108" s="86"/>
      <c r="BQ108" s="86"/>
      <c r="BR108" s="86"/>
      <c r="BS108" s="86"/>
      <c r="BT108" s="86"/>
      <c r="BU108" s="86"/>
      <c r="BV108" s="86"/>
      <c r="BW108" s="86"/>
      <c r="BX108" s="86"/>
      <c r="BY108" s="86"/>
      <c r="BZ108" s="86"/>
      <c r="CA108" s="86"/>
      <c r="CB108" s="86"/>
      <c r="CC108" s="86"/>
      <c r="CD108" s="86"/>
      <c r="CE108" s="86"/>
      <c r="CF108" s="86"/>
      <c r="CG108" s="86"/>
      <c r="CH108" s="86"/>
      <c r="CI108" s="86"/>
      <c r="CJ108" s="86"/>
      <c r="CK108" s="86"/>
      <c r="CL108" s="86"/>
      <c r="CM108" s="86"/>
      <c r="CN108" s="86"/>
      <c r="CO108" s="86"/>
      <c r="CP108" s="86"/>
      <c r="CQ108" s="84"/>
    </row>
    <row r="109" spans="1:95" x14ac:dyDescent="0.25">
      <c r="A109" s="86"/>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c r="AA109" s="86"/>
      <c r="AB109" s="86"/>
      <c r="AC109" s="86"/>
      <c r="AD109" s="86"/>
      <c r="AE109" s="86"/>
      <c r="AF109" s="86"/>
      <c r="AG109" s="86"/>
      <c r="AH109" s="86"/>
      <c r="AI109" s="86"/>
      <c r="AJ109" s="86"/>
      <c r="AK109" s="86"/>
      <c r="AL109" s="86"/>
      <c r="AM109" s="86"/>
      <c r="AN109" s="86"/>
      <c r="AO109" s="86"/>
      <c r="AP109" s="86"/>
      <c r="AQ109" s="86"/>
      <c r="AR109" s="86"/>
      <c r="AS109" s="86"/>
      <c r="AT109" s="86"/>
      <c r="AU109" s="86"/>
      <c r="AV109" s="86"/>
      <c r="AW109" s="86"/>
      <c r="AX109" s="86"/>
      <c r="AY109" s="86"/>
      <c r="AZ109" s="86"/>
      <c r="BA109" s="86"/>
      <c r="BB109" s="86"/>
      <c r="BC109" s="86"/>
      <c r="BD109" s="86"/>
      <c r="BE109" s="86"/>
      <c r="BF109" s="86"/>
      <c r="BG109" s="86"/>
      <c r="BH109" s="86"/>
      <c r="BI109" s="86"/>
      <c r="BJ109" s="86"/>
      <c r="BK109" s="86"/>
      <c r="BL109" s="86"/>
      <c r="BM109" s="86"/>
      <c r="BN109" s="86"/>
      <c r="BO109" s="86"/>
      <c r="BP109" s="86"/>
      <c r="BQ109" s="86"/>
      <c r="BR109" s="86"/>
      <c r="BS109" s="86"/>
      <c r="BT109" s="86"/>
      <c r="BU109" s="86"/>
      <c r="BV109" s="86"/>
      <c r="BW109" s="86"/>
      <c r="BX109" s="86"/>
      <c r="BY109" s="86"/>
      <c r="BZ109" s="86"/>
      <c r="CA109" s="86"/>
      <c r="CB109" s="86"/>
      <c r="CC109" s="86"/>
      <c r="CD109" s="86"/>
      <c r="CE109" s="86"/>
      <c r="CF109" s="86"/>
      <c r="CG109" s="86"/>
      <c r="CH109" s="86"/>
      <c r="CI109" s="86"/>
      <c r="CJ109" s="86"/>
      <c r="CK109" s="86"/>
      <c r="CL109" s="86"/>
      <c r="CM109" s="86"/>
      <c r="CN109" s="86"/>
      <c r="CO109" s="86"/>
      <c r="CP109" s="86"/>
      <c r="CQ109" s="84"/>
    </row>
    <row r="110" spans="1:95" x14ac:dyDescent="0.25">
      <c r="A110" s="86"/>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c r="AA110" s="86"/>
      <c r="AB110" s="86"/>
      <c r="AC110" s="86"/>
      <c r="AD110" s="86"/>
      <c r="AE110" s="86"/>
      <c r="AF110" s="86"/>
      <c r="AG110" s="86"/>
      <c r="AH110" s="86"/>
      <c r="AI110" s="86"/>
      <c r="AJ110" s="86"/>
      <c r="AK110" s="86"/>
      <c r="AL110" s="86"/>
      <c r="AM110" s="86"/>
      <c r="AN110" s="86"/>
      <c r="AO110" s="86"/>
      <c r="AP110" s="86"/>
      <c r="AQ110" s="86"/>
      <c r="AR110" s="86"/>
      <c r="AS110" s="86"/>
      <c r="AT110" s="86"/>
      <c r="AU110" s="86"/>
      <c r="AV110" s="86"/>
      <c r="AW110" s="86"/>
      <c r="AX110" s="86"/>
      <c r="AY110" s="86"/>
      <c r="AZ110" s="86"/>
      <c r="BA110" s="86"/>
      <c r="BB110" s="86"/>
      <c r="BC110" s="86"/>
      <c r="BD110" s="86"/>
      <c r="BE110" s="86"/>
      <c r="BF110" s="86"/>
      <c r="BG110" s="86"/>
      <c r="BH110" s="86"/>
      <c r="BI110" s="86"/>
      <c r="BJ110" s="86"/>
      <c r="BK110" s="86"/>
      <c r="BL110" s="86"/>
      <c r="BM110" s="86"/>
      <c r="BN110" s="86"/>
      <c r="BO110" s="86"/>
      <c r="BP110" s="86"/>
      <c r="BQ110" s="86"/>
      <c r="BR110" s="86"/>
      <c r="BS110" s="86"/>
      <c r="BT110" s="86"/>
      <c r="BU110" s="86"/>
      <c r="BV110" s="86"/>
      <c r="BW110" s="86"/>
      <c r="BX110" s="86"/>
      <c r="BY110" s="86"/>
      <c r="BZ110" s="86"/>
      <c r="CA110" s="86"/>
      <c r="CB110" s="86"/>
      <c r="CC110" s="86"/>
      <c r="CD110" s="86"/>
      <c r="CE110" s="86"/>
      <c r="CF110" s="86"/>
      <c r="CG110" s="86"/>
      <c r="CH110" s="86"/>
      <c r="CI110" s="86"/>
      <c r="CJ110" s="86"/>
      <c r="CK110" s="86"/>
      <c r="CL110" s="86"/>
      <c r="CM110" s="86"/>
      <c r="CN110" s="86"/>
      <c r="CO110" s="86"/>
      <c r="CP110" s="86"/>
      <c r="CQ110" s="84"/>
    </row>
  </sheetData>
  <sheetProtection autoFilter="0"/>
  <autoFilter ref="A1:C48" xr:uid="{FF7B7CEE-B71D-4A3F-8378-32788D8A9852}">
    <sortState xmlns:xlrd2="http://schemas.microsoft.com/office/spreadsheetml/2017/richdata2" ref="A2:C48">
      <sortCondition ref="B1"/>
    </sortState>
  </autoFilter>
  <phoneticPr fontId="15" type="noConversion"/>
  <hyperlinks>
    <hyperlink ref="D43" r:id="rId1" display="https://dondereciclo.uy/programas" xr:uid="{1945EBF8-F94E-4358-9755-C99F96E3F25B}"/>
  </hyperlinks>
  <pageMargins left="0.7" right="0.7" top="0.75" bottom="0.75" header="0.3" footer="0.3"/>
  <pageSetup paperSize="9" orientation="portrait" horizontalDpi="360" verticalDpi="36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499984740745262"/>
  </sheetPr>
  <dimension ref="A1:AI201"/>
  <sheetViews>
    <sheetView showGridLines="0" topLeftCell="A175" zoomScale="82" zoomScaleNormal="82" workbookViewId="0">
      <pane xSplit="1" topLeftCell="B1" activePane="topRight" state="frozen"/>
      <selection pane="topRight" activeCell="B196" sqref="B196"/>
    </sheetView>
  </sheetViews>
  <sheetFormatPr baseColWidth="10" defaultColWidth="14.42578125" defaultRowHeight="15" x14ac:dyDescent="0.25"/>
  <cols>
    <col min="1" max="1" width="26.42578125" style="273" customWidth="1"/>
    <col min="2" max="2" width="10.7109375" style="273" customWidth="1"/>
    <col min="3" max="3" width="13" style="273" customWidth="1"/>
    <col min="4" max="4" width="14.42578125" style="273"/>
    <col min="5" max="5" width="13.42578125" style="273" customWidth="1"/>
    <col min="6" max="6" width="13" style="273" customWidth="1"/>
    <col min="7" max="7" width="12.28515625" style="273" customWidth="1"/>
    <col min="8" max="8" width="13.140625" style="273" customWidth="1"/>
    <col min="9" max="9" width="12.42578125" style="273" customWidth="1"/>
    <col min="10" max="10" width="12.85546875" style="273" customWidth="1"/>
    <col min="11" max="11" width="13.140625" style="273" customWidth="1"/>
    <col min="12" max="12" width="14.42578125" style="273"/>
    <col min="13" max="13" width="11.85546875" style="273" customWidth="1"/>
    <col min="14" max="14" width="12.42578125" style="273" customWidth="1"/>
    <col min="15" max="15" width="11.42578125" style="273" customWidth="1"/>
    <col min="16" max="17" width="14.42578125" style="273"/>
    <col min="18" max="19" width="12.85546875" style="273" customWidth="1"/>
    <col min="20" max="21" width="12.7109375" style="273" customWidth="1"/>
    <col min="22" max="24" width="14.42578125" style="273"/>
    <col min="25" max="25" width="10.7109375" style="273" customWidth="1"/>
    <col min="26" max="26" width="14.42578125" style="273"/>
    <col min="27" max="27" width="13.5703125" style="273" customWidth="1"/>
    <col min="28" max="29" width="13.42578125" style="273" customWidth="1"/>
    <col min="30" max="30" width="14.140625" style="273" customWidth="1"/>
    <col min="31" max="31" width="11.7109375" style="273" customWidth="1"/>
    <col min="32" max="32" width="14.42578125" style="273"/>
    <col min="33" max="33" width="11.28515625" style="273" customWidth="1"/>
    <col min="34" max="16384" width="14.42578125" style="273"/>
  </cols>
  <sheetData>
    <row r="1" spans="1:35" ht="60" x14ac:dyDescent="0.25">
      <c r="A1" s="273" t="s">
        <v>80</v>
      </c>
    </row>
    <row r="3" spans="1:35" x14ac:dyDescent="0.25">
      <c r="A3" s="273" t="s">
        <v>81</v>
      </c>
    </row>
    <row r="4" spans="1:35" x14ac:dyDescent="0.25">
      <c r="A4" s="273" t="s">
        <v>41</v>
      </c>
      <c r="P4" s="274"/>
      <c r="Q4" s="274"/>
      <c r="R4" s="274"/>
      <c r="S4" s="274"/>
      <c r="T4" s="274"/>
    </row>
    <row r="5" spans="1:35" x14ac:dyDescent="0.25">
      <c r="P5" s="274"/>
      <c r="Q5" s="274"/>
      <c r="R5" s="274"/>
      <c r="S5" s="274"/>
      <c r="T5" s="274"/>
    </row>
    <row r="6" spans="1:35" x14ac:dyDescent="0.25">
      <c r="A6" s="670" t="s">
        <v>82</v>
      </c>
      <c r="B6" s="670" t="s">
        <v>83</v>
      </c>
      <c r="C6" s="670" t="s">
        <v>84</v>
      </c>
      <c r="D6" s="670" t="s">
        <v>85</v>
      </c>
      <c r="E6" s="670" t="s">
        <v>320</v>
      </c>
      <c r="F6" s="670" t="s">
        <v>449</v>
      </c>
      <c r="G6" s="670" t="s">
        <v>83</v>
      </c>
      <c r="H6" s="675" t="s">
        <v>143</v>
      </c>
      <c r="I6" s="675" t="s">
        <v>85</v>
      </c>
      <c r="J6" s="675" t="s">
        <v>86</v>
      </c>
      <c r="K6" s="678" t="s">
        <v>86</v>
      </c>
      <c r="L6" s="680" t="s">
        <v>87</v>
      </c>
      <c r="M6" s="680"/>
      <c r="N6" s="680"/>
      <c r="O6" s="680"/>
      <c r="P6" s="680"/>
      <c r="Q6" s="680"/>
      <c r="R6" s="680"/>
      <c r="S6" s="680"/>
      <c r="T6" s="680"/>
      <c r="U6" s="680"/>
      <c r="V6" s="680"/>
      <c r="W6" s="680"/>
      <c r="X6" s="680"/>
      <c r="Y6" s="677" t="s">
        <v>419</v>
      </c>
      <c r="Z6" s="677"/>
      <c r="AA6" s="677"/>
      <c r="AB6" s="275"/>
      <c r="AC6" s="275"/>
      <c r="AD6" s="275"/>
      <c r="AE6" s="275"/>
      <c r="AF6" s="275"/>
      <c r="AG6" s="275"/>
      <c r="AH6" s="275"/>
      <c r="AI6" s="275"/>
    </row>
    <row r="7" spans="1:35" ht="30" x14ac:dyDescent="0.25">
      <c r="A7" s="671"/>
      <c r="B7" s="672"/>
      <c r="C7" s="672"/>
      <c r="D7" s="672"/>
      <c r="E7" s="672"/>
      <c r="F7" s="672"/>
      <c r="G7" s="672"/>
      <c r="H7" s="676"/>
      <c r="I7" s="676"/>
      <c r="J7" s="676"/>
      <c r="K7" s="679"/>
      <c r="L7" s="276" t="s">
        <v>89</v>
      </c>
      <c r="M7" s="276" t="s">
        <v>85</v>
      </c>
      <c r="N7" s="276" t="s">
        <v>89</v>
      </c>
      <c r="O7" s="276" t="s">
        <v>85</v>
      </c>
      <c r="P7" s="276" t="s">
        <v>86</v>
      </c>
      <c r="Q7" s="276" t="s">
        <v>86</v>
      </c>
      <c r="R7" s="276" t="s">
        <v>90</v>
      </c>
      <c r="S7" s="276" t="s">
        <v>85</v>
      </c>
      <c r="T7" s="276" t="s">
        <v>90</v>
      </c>
      <c r="U7" s="276" t="s">
        <v>85</v>
      </c>
      <c r="V7" s="276" t="s">
        <v>86</v>
      </c>
      <c r="W7" s="276" t="s">
        <v>86</v>
      </c>
      <c r="X7" s="277" t="s">
        <v>359</v>
      </c>
      <c r="Y7" s="276" t="s">
        <v>143</v>
      </c>
      <c r="Z7" s="276" t="s">
        <v>85</v>
      </c>
      <c r="AA7" s="277" t="s">
        <v>420</v>
      </c>
      <c r="AB7" s="278"/>
      <c r="AC7" s="278"/>
      <c r="AD7" s="278"/>
      <c r="AE7" s="278"/>
      <c r="AF7" s="278"/>
      <c r="AG7" s="278"/>
      <c r="AH7" s="278"/>
      <c r="AI7" s="278"/>
    </row>
    <row r="8" spans="1:35" x14ac:dyDescent="0.25">
      <c r="A8" s="279" t="s">
        <v>306</v>
      </c>
      <c r="B8" s="280"/>
      <c r="C8" s="280"/>
      <c r="D8" s="280"/>
      <c r="E8" s="280"/>
      <c r="F8" s="281"/>
      <c r="G8" s="281"/>
      <c r="H8" s="281"/>
      <c r="I8" s="281"/>
      <c r="J8" s="281"/>
      <c r="K8" s="281"/>
      <c r="L8" s="282"/>
      <c r="M8" s="282"/>
      <c r="N8" s="282"/>
      <c r="O8" s="282"/>
      <c r="P8" s="282"/>
      <c r="Q8" s="282"/>
      <c r="R8" s="276"/>
      <c r="S8" s="276"/>
      <c r="T8" s="276"/>
      <c r="U8" s="276"/>
      <c r="V8" s="276"/>
      <c r="W8" s="276"/>
      <c r="X8" s="282"/>
      <c r="Y8" s="282"/>
      <c r="Z8" s="282"/>
      <c r="AA8" s="282"/>
      <c r="AB8" s="283"/>
      <c r="AC8" s="283"/>
      <c r="AD8" s="278"/>
      <c r="AE8" s="278"/>
      <c r="AF8" s="278"/>
      <c r="AG8" s="278"/>
      <c r="AH8" s="278"/>
      <c r="AI8" s="278"/>
    </row>
    <row r="9" spans="1:35" x14ac:dyDescent="0.25">
      <c r="A9" s="284" t="s">
        <v>322</v>
      </c>
      <c r="B9" s="285" t="s">
        <v>91</v>
      </c>
      <c r="C9" s="286">
        <v>74100</v>
      </c>
      <c r="D9" s="285" t="s">
        <v>92</v>
      </c>
      <c r="E9" s="287">
        <v>0.82</v>
      </c>
      <c r="F9" s="288">
        <f>8480*(4.1858*10^-9)*1000000</f>
        <v>35.495584000000008</v>
      </c>
      <c r="G9" s="289" t="s">
        <v>93</v>
      </c>
      <c r="H9" s="315">
        <f>($C9*$F9*$E9)/(1000000)</f>
        <v>2.1567826750080004</v>
      </c>
      <c r="I9" s="291" t="s">
        <v>94</v>
      </c>
      <c r="J9" s="292"/>
      <c r="K9" s="293"/>
      <c r="L9" s="442">
        <v>3</v>
      </c>
      <c r="M9" s="295" t="s">
        <v>95</v>
      </c>
      <c r="N9" s="296">
        <f>($L9*$F9*$E9/1000000)</f>
        <v>8.731913664000001E-5</v>
      </c>
      <c r="O9" s="295" t="s">
        <v>96</v>
      </c>
      <c r="P9" s="294"/>
      <c r="Q9" s="294"/>
      <c r="R9" s="297">
        <v>1</v>
      </c>
      <c r="S9" s="295" t="s">
        <v>97</v>
      </c>
      <c r="T9" s="296">
        <f>($R9*$F9*$E9/1000000)</f>
        <v>2.9106378880000004E-5</v>
      </c>
      <c r="U9" s="295" t="s">
        <v>98</v>
      </c>
      <c r="V9" s="294"/>
      <c r="W9" s="294"/>
      <c r="X9" s="298">
        <v>0</v>
      </c>
      <c r="Y9" s="299">
        <v>1.66</v>
      </c>
      <c r="Z9" s="291" t="s">
        <v>94</v>
      </c>
      <c r="AA9" s="299">
        <v>0.95</v>
      </c>
      <c r="AB9" s="300"/>
      <c r="AC9" s="300"/>
      <c r="AD9" s="301"/>
      <c r="AE9" s="302"/>
      <c r="AF9" s="301"/>
      <c r="AG9" s="302"/>
      <c r="AH9" s="300"/>
      <c r="AI9" s="300"/>
    </row>
    <row r="10" spans="1:35" x14ac:dyDescent="0.25">
      <c r="A10" s="284" t="s">
        <v>307</v>
      </c>
      <c r="B10" s="285" t="s">
        <v>91</v>
      </c>
      <c r="C10" s="286">
        <v>77400</v>
      </c>
      <c r="D10" s="285" t="s">
        <v>92</v>
      </c>
      <c r="E10" s="287">
        <v>0.92900000000000005</v>
      </c>
      <c r="F10" s="288">
        <f>9188*(4.1858*10^-9)*1000000</f>
        <v>38.459130400000006</v>
      </c>
      <c r="G10" s="289" t="s">
        <v>93</v>
      </c>
      <c r="H10" s="290">
        <f t="shared" ref="H10:H12" si="0">($C10*$F10*$E10)/(1000000)</f>
        <v>2.7653883877598404</v>
      </c>
      <c r="I10" s="291" t="s">
        <v>94</v>
      </c>
      <c r="J10" s="292"/>
      <c r="K10" s="293"/>
      <c r="L10" s="294">
        <v>3</v>
      </c>
      <c r="M10" s="295" t="s">
        <v>95</v>
      </c>
      <c r="N10" s="296">
        <f t="shared" ref="N10:N12" si="1">($L10*$F10*$E10/1000000)</f>
        <v>1.0718559642480002E-4</v>
      </c>
      <c r="O10" s="295" t="s">
        <v>96</v>
      </c>
      <c r="P10" s="294"/>
      <c r="Q10" s="294"/>
      <c r="R10" s="297">
        <v>1</v>
      </c>
      <c r="S10" s="295" t="s">
        <v>97</v>
      </c>
      <c r="T10" s="296">
        <f t="shared" ref="T10:T12" si="2">($R10*$F10*$E10/1000000)</f>
        <v>3.5728532141600005E-5</v>
      </c>
      <c r="U10" s="295" t="s">
        <v>98</v>
      </c>
      <c r="V10" s="294"/>
      <c r="W10" s="294"/>
      <c r="X10" s="298">
        <v>0</v>
      </c>
      <c r="Y10" s="299">
        <v>0</v>
      </c>
      <c r="Z10" s="291" t="s">
        <v>94</v>
      </c>
      <c r="AA10" s="299">
        <v>1</v>
      </c>
      <c r="AB10" s="300"/>
      <c r="AC10" s="300"/>
      <c r="AD10" s="301"/>
      <c r="AE10" s="302"/>
      <c r="AF10" s="301"/>
      <c r="AG10" s="302"/>
      <c r="AH10" s="300"/>
      <c r="AI10" s="300"/>
    </row>
    <row r="11" spans="1:35" x14ac:dyDescent="0.25">
      <c r="A11" s="284" t="s">
        <v>308</v>
      </c>
      <c r="B11" s="285" t="s">
        <v>91</v>
      </c>
      <c r="C11" s="286">
        <v>56100</v>
      </c>
      <c r="D11" s="285" t="s">
        <v>92</v>
      </c>
      <c r="E11" s="287">
        <v>0.62</v>
      </c>
      <c r="F11" s="288">
        <f>8300*(4.1858*10^-9)*1000000</f>
        <v>34.742140000000013</v>
      </c>
      <c r="G11" s="289" t="s">
        <v>93</v>
      </c>
      <c r="H11" s="290">
        <f t="shared" si="0"/>
        <v>1.2084011134800006</v>
      </c>
      <c r="I11" s="291" t="s">
        <v>94</v>
      </c>
      <c r="J11" s="292"/>
      <c r="K11" s="293"/>
      <c r="L11" s="294">
        <v>4</v>
      </c>
      <c r="M11" s="295" t="s">
        <v>95</v>
      </c>
      <c r="N11" s="296">
        <f t="shared" si="1"/>
        <v>8.6160507200000032E-5</v>
      </c>
      <c r="O11" s="295" t="s">
        <v>96</v>
      </c>
      <c r="P11" s="294"/>
      <c r="Q11" s="294"/>
      <c r="R11" s="297">
        <v>1</v>
      </c>
      <c r="S11" s="295" t="s">
        <v>97</v>
      </c>
      <c r="T11" s="296">
        <f t="shared" si="2"/>
        <v>2.1540126800000008E-5</v>
      </c>
      <c r="U11" s="295" t="s">
        <v>98</v>
      </c>
      <c r="V11" s="294"/>
      <c r="W11" s="294"/>
      <c r="X11" s="298">
        <v>0</v>
      </c>
      <c r="Y11" s="299">
        <v>0</v>
      </c>
      <c r="Z11" s="291" t="s">
        <v>94</v>
      </c>
      <c r="AA11" s="299">
        <v>1</v>
      </c>
      <c r="AB11" s="300"/>
      <c r="AC11" s="300"/>
      <c r="AD11" s="301"/>
      <c r="AE11" s="302"/>
      <c r="AF11" s="301"/>
      <c r="AG11" s="302"/>
      <c r="AH11" s="300"/>
      <c r="AI11" s="300"/>
    </row>
    <row r="12" spans="1:35" x14ac:dyDescent="0.25">
      <c r="A12" s="303" t="s">
        <v>310</v>
      </c>
      <c r="B12" s="285" t="s">
        <v>91</v>
      </c>
      <c r="C12" s="286">
        <v>95300</v>
      </c>
      <c r="D12" s="285" t="s">
        <v>92</v>
      </c>
      <c r="E12" s="287">
        <v>1.08</v>
      </c>
      <c r="F12" s="288">
        <f>3016*(4.1858*10^-9)*1000000</f>
        <v>12.624372800000003</v>
      </c>
      <c r="G12" s="289" t="s">
        <v>93</v>
      </c>
      <c r="H12" s="290">
        <f t="shared" si="0"/>
        <v>1.2993509460672006</v>
      </c>
      <c r="I12" s="291" t="s">
        <v>94</v>
      </c>
      <c r="J12" s="292"/>
      <c r="K12" s="293"/>
      <c r="L12" s="304">
        <v>3</v>
      </c>
      <c r="M12" s="295" t="s">
        <v>95</v>
      </c>
      <c r="N12" s="296">
        <f t="shared" si="1"/>
        <v>4.090296787200001E-5</v>
      </c>
      <c r="O12" s="295" t="s">
        <v>96</v>
      </c>
      <c r="P12" s="294"/>
      <c r="Q12" s="294"/>
      <c r="R12" s="297">
        <v>2</v>
      </c>
      <c r="S12" s="295" t="s">
        <v>97</v>
      </c>
      <c r="T12" s="296">
        <f t="shared" si="2"/>
        <v>2.726864524800001E-5</v>
      </c>
      <c r="U12" s="295" t="s">
        <v>98</v>
      </c>
      <c r="V12" s="294"/>
      <c r="W12" s="294"/>
      <c r="X12" s="298">
        <v>0</v>
      </c>
      <c r="Y12" s="299">
        <v>0</v>
      </c>
      <c r="Z12" s="291" t="s">
        <v>94</v>
      </c>
      <c r="AA12" s="299">
        <v>1</v>
      </c>
      <c r="AB12" s="300"/>
      <c r="AC12" s="300"/>
      <c r="AD12" s="301"/>
      <c r="AE12" s="302"/>
      <c r="AF12" s="305"/>
      <c r="AG12" s="302"/>
      <c r="AH12" s="300"/>
      <c r="AI12" s="300"/>
    </row>
    <row r="13" spans="1:35" ht="30" x14ac:dyDescent="0.25">
      <c r="A13" s="284" t="s">
        <v>309</v>
      </c>
      <c r="B13" s="285" t="s">
        <v>91</v>
      </c>
      <c r="C13" s="286">
        <v>112000</v>
      </c>
      <c r="D13" s="285" t="s">
        <v>92</v>
      </c>
      <c r="E13" s="287" t="s">
        <v>99</v>
      </c>
      <c r="F13" s="288">
        <f>2700*(4.1858*10^-9)*1000000</f>
        <v>11.301660000000004</v>
      </c>
      <c r="G13" s="289" t="s">
        <v>104</v>
      </c>
      <c r="H13" s="290">
        <f>($C13*$F13)/1000</f>
        <v>1265.7859200000005</v>
      </c>
      <c r="I13" s="291" t="s">
        <v>105</v>
      </c>
      <c r="J13" s="292"/>
      <c r="K13" s="293"/>
      <c r="L13" s="294">
        <v>11</v>
      </c>
      <c r="M13" s="295" t="s">
        <v>95</v>
      </c>
      <c r="N13" s="296">
        <f>($L13*$F13/1000)</f>
        <v>0.12431826000000004</v>
      </c>
      <c r="O13" s="295" t="s">
        <v>106</v>
      </c>
      <c r="P13" s="294"/>
      <c r="Q13" s="294"/>
      <c r="R13" s="297">
        <v>7</v>
      </c>
      <c r="S13" s="295" t="s">
        <v>97</v>
      </c>
      <c r="T13" s="306">
        <f>($R13*$F13)/1000</f>
        <v>7.9111620000000035E-2</v>
      </c>
      <c r="U13" s="295" t="s">
        <v>107</v>
      </c>
      <c r="V13" s="294"/>
      <c r="W13" s="294"/>
      <c r="X13" s="298">
        <v>0</v>
      </c>
      <c r="Y13" s="299">
        <v>0</v>
      </c>
      <c r="Z13" s="291" t="s">
        <v>105</v>
      </c>
      <c r="AA13" s="299">
        <v>1</v>
      </c>
      <c r="AB13" s="300"/>
      <c r="AC13" s="300"/>
      <c r="AD13" s="301"/>
      <c r="AE13" s="302"/>
      <c r="AF13" s="305"/>
      <c r="AG13" s="302"/>
      <c r="AH13" s="300"/>
      <c r="AI13" s="300"/>
    </row>
    <row r="14" spans="1:35" ht="30" x14ac:dyDescent="0.25">
      <c r="A14" s="284" t="s">
        <v>311</v>
      </c>
      <c r="B14" s="285" t="s">
        <v>91</v>
      </c>
      <c r="C14" s="307">
        <v>100000</v>
      </c>
      <c r="D14" s="308" t="s">
        <v>92</v>
      </c>
      <c r="E14" s="287" t="s">
        <v>99</v>
      </c>
      <c r="F14" s="288">
        <f>2708*(4.1858*10^-9)*1000000</f>
        <v>11.335146400000003</v>
      </c>
      <c r="G14" s="289" t="s">
        <v>104</v>
      </c>
      <c r="H14" s="290">
        <f>($C14*$F14)/1000</f>
        <v>1133.5146400000003</v>
      </c>
      <c r="I14" s="291" t="s">
        <v>105</v>
      </c>
      <c r="J14" s="292"/>
      <c r="K14" s="293"/>
      <c r="L14" s="294">
        <v>11</v>
      </c>
      <c r="M14" s="295" t="s">
        <v>95</v>
      </c>
      <c r="N14" s="296">
        <f>($L14*$F14/1000)</f>
        <v>0.12468661040000004</v>
      </c>
      <c r="O14" s="295" t="s">
        <v>106</v>
      </c>
      <c r="P14" s="294"/>
      <c r="Q14" s="294"/>
      <c r="R14" s="297">
        <v>7</v>
      </c>
      <c r="S14" s="295" t="s">
        <v>97</v>
      </c>
      <c r="T14" s="306">
        <f>($R14*$F14)/1000</f>
        <v>7.9346024800000026E-2</v>
      </c>
      <c r="U14" s="295" t="s">
        <v>107</v>
      </c>
      <c r="V14" s="294"/>
      <c r="W14" s="294"/>
      <c r="X14" s="298">
        <v>0</v>
      </c>
      <c r="Y14" s="299">
        <v>0</v>
      </c>
      <c r="Z14" s="291" t="s">
        <v>105</v>
      </c>
      <c r="AA14" s="299">
        <v>1</v>
      </c>
      <c r="AB14" s="300"/>
      <c r="AC14" s="300"/>
      <c r="AD14" s="301"/>
      <c r="AE14" s="302"/>
      <c r="AF14" s="305"/>
      <c r="AG14" s="302"/>
      <c r="AH14" s="300"/>
      <c r="AI14" s="300"/>
    </row>
    <row r="15" spans="1:35" x14ac:dyDescent="0.25">
      <c r="A15" s="279" t="s">
        <v>312</v>
      </c>
      <c r="B15" s="280"/>
      <c r="C15" s="280"/>
      <c r="D15" s="280"/>
      <c r="E15" s="309"/>
      <c r="F15" s="310"/>
      <c r="G15" s="281"/>
      <c r="H15" s="281"/>
      <c r="I15" s="281"/>
      <c r="J15" s="311"/>
      <c r="K15" s="311"/>
      <c r="L15" s="282"/>
      <c r="M15" s="282"/>
      <c r="N15" s="282"/>
      <c r="O15" s="282"/>
      <c r="P15" s="282"/>
      <c r="Q15" s="282"/>
      <c r="R15" s="276"/>
      <c r="S15" s="276"/>
      <c r="T15" s="276"/>
      <c r="U15" s="276"/>
      <c r="V15" s="276"/>
      <c r="W15" s="276"/>
      <c r="X15" s="282"/>
      <c r="Y15" s="312"/>
      <c r="Z15" s="281"/>
      <c r="AA15" s="312"/>
      <c r="AB15" s="283"/>
      <c r="AC15" s="283"/>
      <c r="AD15" s="278"/>
      <c r="AE15" s="278"/>
      <c r="AF15" s="278"/>
      <c r="AG15" s="278"/>
      <c r="AH15" s="278"/>
      <c r="AI15" s="278"/>
    </row>
    <row r="16" spans="1:35" x14ac:dyDescent="0.25">
      <c r="A16" s="284" t="s">
        <v>326</v>
      </c>
      <c r="B16" s="285" t="s">
        <v>91</v>
      </c>
      <c r="C16" s="286">
        <v>69300</v>
      </c>
      <c r="D16" s="313" t="s">
        <v>92</v>
      </c>
      <c r="E16" s="314">
        <v>0.75</v>
      </c>
      <c r="F16" s="288">
        <f>7904*(4.1858*10^-9)*1000000/E16</f>
        <v>44.112750933333338</v>
      </c>
      <c r="G16" s="289" t="s">
        <v>93</v>
      </c>
      <c r="H16" s="315">
        <f>($C16*$F16*$E16)/(1000000)</f>
        <v>2.2927602297600003</v>
      </c>
      <c r="I16" s="291" t="s">
        <v>94</v>
      </c>
      <c r="J16" s="294"/>
      <c r="K16" s="316"/>
      <c r="L16" s="294">
        <v>3</v>
      </c>
      <c r="M16" s="295" t="s">
        <v>95</v>
      </c>
      <c r="N16" s="296">
        <f>($L16*$F16*$E16/1000000)</f>
        <v>9.9253689600000021E-5</v>
      </c>
      <c r="O16" s="295" t="s">
        <v>96</v>
      </c>
      <c r="P16" s="294"/>
      <c r="Q16" s="294"/>
      <c r="R16" s="297">
        <v>1</v>
      </c>
      <c r="S16" s="295" t="s">
        <v>97</v>
      </c>
      <c r="T16" s="296">
        <f>($R16*$F16*$E16/1000000)</f>
        <v>3.3084563200000007E-5</v>
      </c>
      <c r="U16" s="295" t="s">
        <v>98</v>
      </c>
      <c r="V16" s="294"/>
      <c r="W16" s="294"/>
      <c r="X16" s="298">
        <v>9.8000000000000004E-2</v>
      </c>
      <c r="Y16" s="299">
        <v>1.51</v>
      </c>
      <c r="Z16" s="291" t="s">
        <v>94</v>
      </c>
      <c r="AA16" s="299">
        <v>0.91</v>
      </c>
      <c r="AB16" s="300"/>
      <c r="AC16" s="300"/>
      <c r="AD16" s="301"/>
      <c r="AE16" s="302"/>
      <c r="AF16" s="305"/>
      <c r="AG16" s="302"/>
      <c r="AH16" s="300"/>
      <c r="AI16" s="300"/>
    </row>
    <row r="17" spans="1:35" x14ac:dyDescent="0.25">
      <c r="A17" s="317" t="s">
        <v>307</v>
      </c>
      <c r="B17" s="285" t="s">
        <v>91</v>
      </c>
      <c r="C17" s="318">
        <v>77400</v>
      </c>
      <c r="D17" s="313" t="s">
        <v>92</v>
      </c>
      <c r="E17" s="314">
        <v>0.93</v>
      </c>
      <c r="F17" s="288">
        <f>9384*(4.1858*10^-9)*1000000/E17</f>
        <v>42.236072258064524</v>
      </c>
      <c r="G17" s="289" t="s">
        <v>93</v>
      </c>
      <c r="H17" s="315">
        <f>($C17*$F17*$E17)/(1000000)</f>
        <v>3.0402369532800004</v>
      </c>
      <c r="I17" s="291" t="s">
        <v>94</v>
      </c>
      <c r="J17" s="294"/>
      <c r="K17" s="316"/>
      <c r="L17" s="294">
        <v>3</v>
      </c>
      <c r="M17" s="295" t="s">
        <v>95</v>
      </c>
      <c r="N17" s="296">
        <f t="shared" ref="N17:N21" si="3">($L17*$F17*$E17/1000000)</f>
        <v>1.1783864160000004E-4</v>
      </c>
      <c r="O17" s="295" t="s">
        <v>96</v>
      </c>
      <c r="P17" s="294"/>
      <c r="Q17" s="294"/>
      <c r="R17" s="297">
        <v>0.6</v>
      </c>
      <c r="S17" s="295" t="s">
        <v>97</v>
      </c>
      <c r="T17" s="296">
        <f t="shared" ref="T17:T21" si="4">($R17*$F17*$E17/1000000)</f>
        <v>2.3567728320000002E-5</v>
      </c>
      <c r="U17" s="295" t="s">
        <v>98</v>
      </c>
      <c r="V17" s="294"/>
      <c r="W17" s="294"/>
      <c r="X17" s="298">
        <v>0</v>
      </c>
      <c r="Y17" s="299">
        <v>0</v>
      </c>
      <c r="Z17" s="291" t="s">
        <v>94</v>
      </c>
      <c r="AA17" s="299">
        <v>1</v>
      </c>
      <c r="AB17" s="300"/>
      <c r="AC17" s="300"/>
      <c r="AD17" s="301"/>
      <c r="AE17" s="302"/>
      <c r="AF17" s="305"/>
      <c r="AG17" s="302"/>
      <c r="AH17" s="300"/>
      <c r="AI17" s="300"/>
    </row>
    <row r="18" spans="1:35" x14ac:dyDescent="0.25">
      <c r="A18" s="317" t="s">
        <v>322</v>
      </c>
      <c r="B18" s="285" t="s">
        <v>91</v>
      </c>
      <c r="C18" s="318">
        <v>74100</v>
      </c>
      <c r="D18" s="313" t="s">
        <v>92</v>
      </c>
      <c r="E18" s="314">
        <v>0.82</v>
      </c>
      <c r="F18" s="288">
        <f>8562*(4.1858*10^-9)*1000000/E18</f>
        <v>43.705877560975622</v>
      </c>
      <c r="G18" s="289" t="s">
        <v>93</v>
      </c>
      <c r="H18" s="315">
        <f t="shared" ref="H18" si="5">($C18*$F18*$E18)/(1000000)</f>
        <v>2.6556565323600005</v>
      </c>
      <c r="I18" s="291" t="s">
        <v>94</v>
      </c>
      <c r="J18" s="294"/>
      <c r="K18" s="316"/>
      <c r="L18" s="294">
        <v>3</v>
      </c>
      <c r="M18" s="295" t="s">
        <v>95</v>
      </c>
      <c r="N18" s="296">
        <f t="shared" si="3"/>
        <v>1.075164588E-4</v>
      </c>
      <c r="O18" s="295" t="s">
        <v>96</v>
      </c>
      <c r="P18" s="294"/>
      <c r="Q18" s="294"/>
      <c r="R18" s="297">
        <v>1</v>
      </c>
      <c r="S18" s="295" t="s">
        <v>97</v>
      </c>
      <c r="T18" s="296">
        <f t="shared" si="4"/>
        <v>3.5838819600000008E-5</v>
      </c>
      <c r="U18" s="295" t="s">
        <v>98</v>
      </c>
      <c r="V18" s="294"/>
      <c r="W18" s="294"/>
      <c r="X18" s="298">
        <v>0</v>
      </c>
      <c r="Y18" s="299">
        <v>1.66</v>
      </c>
      <c r="Z18" s="291" t="s">
        <v>94</v>
      </c>
      <c r="AA18" s="299">
        <v>0.95</v>
      </c>
      <c r="AB18" s="300"/>
      <c r="AC18" s="300"/>
      <c r="AD18" s="301"/>
      <c r="AE18" s="302"/>
      <c r="AF18" s="305"/>
      <c r="AG18" s="302"/>
      <c r="AH18" s="300"/>
      <c r="AI18" s="300"/>
    </row>
    <row r="19" spans="1:35" x14ac:dyDescent="0.25">
      <c r="A19" s="317" t="s">
        <v>327</v>
      </c>
      <c r="B19" s="285" t="s">
        <v>91</v>
      </c>
      <c r="C19" s="318">
        <v>63100</v>
      </c>
      <c r="D19" s="313" t="s">
        <v>92</v>
      </c>
      <c r="E19" s="314">
        <v>0.55000000000000004</v>
      </c>
      <c r="F19" s="288">
        <f>10923*(4.1858*10^-9)*1000000</f>
        <v>45.721493400000014</v>
      </c>
      <c r="G19" s="289" t="s">
        <v>100</v>
      </c>
      <c r="H19" s="315">
        <f t="shared" ref="H19:H21" si="6">($C19*$F19)/1000000</f>
        <v>2.885026233540001</v>
      </c>
      <c r="I19" s="319" t="s">
        <v>101</v>
      </c>
      <c r="J19" s="294"/>
      <c r="K19" s="316"/>
      <c r="L19" s="294">
        <v>1</v>
      </c>
      <c r="M19" s="295" t="s">
        <v>95</v>
      </c>
      <c r="N19" s="296">
        <f>($L19*$F19*$E19/1000000)</f>
        <v>2.5146821370000009E-5</v>
      </c>
      <c r="O19" s="295" t="s">
        <v>102</v>
      </c>
      <c r="P19" s="294"/>
      <c r="Q19" s="294"/>
      <c r="R19" s="297">
        <v>0.1</v>
      </c>
      <c r="S19" s="295" t="s">
        <v>97</v>
      </c>
      <c r="T19" s="296">
        <f t="shared" si="4"/>
        <v>2.5146821370000014E-6</v>
      </c>
      <c r="U19" s="295" t="s">
        <v>103</v>
      </c>
      <c r="V19" s="294"/>
      <c r="W19" s="294"/>
      <c r="X19" s="298">
        <v>0</v>
      </c>
      <c r="Y19" s="299">
        <v>0</v>
      </c>
      <c r="Z19" s="319" t="s">
        <v>101</v>
      </c>
      <c r="AA19" s="299">
        <v>1</v>
      </c>
      <c r="AB19" s="300"/>
      <c r="AC19" s="300"/>
      <c r="AD19" s="301"/>
      <c r="AE19" s="302"/>
      <c r="AF19" s="305"/>
      <c r="AG19" s="302"/>
      <c r="AH19" s="300"/>
      <c r="AI19" s="300"/>
    </row>
    <row r="20" spans="1:35" x14ac:dyDescent="0.25">
      <c r="A20" s="317" t="s">
        <v>313</v>
      </c>
      <c r="B20" s="285" t="s">
        <v>91</v>
      </c>
      <c r="C20" s="318">
        <v>57600</v>
      </c>
      <c r="D20" s="313" t="s">
        <v>92</v>
      </c>
      <c r="E20" s="320"/>
      <c r="F20" s="321">
        <v>49.5</v>
      </c>
      <c r="G20" s="289" t="s">
        <v>100</v>
      </c>
      <c r="H20" s="315">
        <f t="shared" si="6"/>
        <v>2.8512</v>
      </c>
      <c r="I20" s="319" t="s">
        <v>101</v>
      </c>
      <c r="J20" s="294"/>
      <c r="K20" s="316"/>
      <c r="L20" s="294">
        <v>1</v>
      </c>
      <c r="M20" s="295" t="s">
        <v>95</v>
      </c>
      <c r="N20" s="296">
        <f>($L20*$F20/1000000)</f>
        <v>4.9499999999999997E-5</v>
      </c>
      <c r="O20" s="295" t="s">
        <v>102</v>
      </c>
      <c r="P20" s="294"/>
      <c r="Q20" s="294"/>
      <c r="R20" s="297">
        <v>0.1</v>
      </c>
      <c r="S20" s="295" t="s">
        <v>97</v>
      </c>
      <c r="T20" s="296">
        <f t="shared" si="4"/>
        <v>0</v>
      </c>
      <c r="U20" s="295" t="s">
        <v>103</v>
      </c>
      <c r="V20" s="294"/>
      <c r="W20" s="294"/>
      <c r="X20" s="298">
        <v>0</v>
      </c>
      <c r="Y20" s="299">
        <v>0</v>
      </c>
      <c r="Z20" s="319" t="s">
        <v>101</v>
      </c>
      <c r="AA20" s="299">
        <v>1</v>
      </c>
      <c r="AB20" s="300"/>
      <c r="AC20" s="300"/>
      <c r="AD20" s="301"/>
      <c r="AE20" s="302"/>
      <c r="AF20" s="305"/>
      <c r="AG20" s="302"/>
      <c r="AH20" s="300"/>
      <c r="AI20" s="300"/>
    </row>
    <row r="21" spans="1:35" x14ac:dyDescent="0.25">
      <c r="A21" s="317" t="s">
        <v>308</v>
      </c>
      <c r="B21" s="285" t="s">
        <v>91</v>
      </c>
      <c r="C21" s="318">
        <v>56100</v>
      </c>
      <c r="D21" s="313" t="s">
        <v>92</v>
      </c>
      <c r="E21" s="314">
        <v>0.62</v>
      </c>
      <c r="F21" s="288">
        <f>8300*(4.1858*10^-9)*1000000</f>
        <v>34.742140000000013</v>
      </c>
      <c r="G21" s="289" t="s">
        <v>100</v>
      </c>
      <c r="H21" s="315">
        <f t="shared" si="6"/>
        <v>1.9490340540000006</v>
      </c>
      <c r="I21" s="319" t="s">
        <v>101</v>
      </c>
      <c r="J21" s="294"/>
      <c r="K21" s="316"/>
      <c r="L21" s="294">
        <v>1</v>
      </c>
      <c r="M21" s="295" t="s">
        <v>95</v>
      </c>
      <c r="N21" s="296">
        <f t="shared" si="3"/>
        <v>2.1540126800000008E-5</v>
      </c>
      <c r="O21" s="295" t="s">
        <v>102</v>
      </c>
      <c r="P21" s="294"/>
      <c r="Q21" s="294"/>
      <c r="R21" s="297">
        <v>0.1</v>
      </c>
      <c r="S21" s="295" t="s">
        <v>97</v>
      </c>
      <c r="T21" s="296">
        <f t="shared" si="4"/>
        <v>2.1540126800000011E-6</v>
      </c>
      <c r="U21" s="295" t="s">
        <v>103</v>
      </c>
      <c r="V21" s="294"/>
      <c r="W21" s="294"/>
      <c r="X21" s="298">
        <v>0</v>
      </c>
      <c r="Y21" s="299">
        <v>0</v>
      </c>
      <c r="Z21" s="319" t="s">
        <v>101</v>
      </c>
      <c r="AA21" s="299">
        <v>1</v>
      </c>
      <c r="AB21" s="300"/>
      <c r="AC21" s="300"/>
      <c r="AD21" s="301"/>
      <c r="AE21" s="302"/>
      <c r="AF21" s="305"/>
      <c r="AG21" s="302"/>
      <c r="AH21" s="300"/>
      <c r="AI21" s="300"/>
    </row>
    <row r="22" spans="1:35" ht="30" x14ac:dyDescent="0.25">
      <c r="A22" s="317" t="s">
        <v>108</v>
      </c>
      <c r="B22" s="285" t="s">
        <v>91</v>
      </c>
      <c r="C22" s="318">
        <v>97500</v>
      </c>
      <c r="D22" s="313" t="s">
        <v>92</v>
      </c>
      <c r="E22" s="314" t="s">
        <v>99</v>
      </c>
      <c r="F22" s="288">
        <f>9386*(4.1858*10^-9)*1000000</f>
        <v>39.287918800000007</v>
      </c>
      <c r="G22" s="289" t="s">
        <v>104</v>
      </c>
      <c r="H22" s="315">
        <f>($C22*$F22)/1000</f>
        <v>3830.5720830000005</v>
      </c>
      <c r="I22" s="291" t="s">
        <v>105</v>
      </c>
      <c r="J22" s="294"/>
      <c r="K22" s="316"/>
      <c r="L22" s="294">
        <v>3</v>
      </c>
      <c r="M22" s="295" t="s">
        <v>95</v>
      </c>
      <c r="N22" s="296">
        <f>($L22*$F22/1000)</f>
        <v>0.11786375640000003</v>
      </c>
      <c r="O22" s="295" t="s">
        <v>106</v>
      </c>
      <c r="P22" s="294"/>
      <c r="Q22" s="294"/>
      <c r="R22" s="297">
        <v>1</v>
      </c>
      <c r="S22" s="295" t="s">
        <v>97</v>
      </c>
      <c r="T22" s="296">
        <f>($R22*$F22)/1000</f>
        <v>3.9287918800000009E-2</v>
      </c>
      <c r="U22" s="295" t="s">
        <v>107</v>
      </c>
      <c r="V22" s="294"/>
      <c r="W22" s="294"/>
      <c r="X22" s="298">
        <v>0</v>
      </c>
      <c r="Y22" s="299">
        <v>0</v>
      </c>
      <c r="Z22" s="291" t="s">
        <v>105</v>
      </c>
      <c r="AA22" s="299">
        <v>1</v>
      </c>
      <c r="AB22" s="300"/>
      <c r="AC22" s="300"/>
      <c r="AD22" s="301"/>
      <c r="AE22" s="302"/>
      <c r="AF22" s="305"/>
      <c r="AG22" s="302"/>
      <c r="AH22" s="300"/>
      <c r="AI22" s="300"/>
    </row>
    <row r="23" spans="1:35" ht="30" x14ac:dyDescent="0.25">
      <c r="A23" s="279" t="s">
        <v>314</v>
      </c>
      <c r="B23" s="280"/>
      <c r="C23" s="280"/>
      <c r="D23" s="280"/>
      <c r="E23" s="322"/>
      <c r="F23" s="310"/>
      <c r="G23" s="281"/>
      <c r="H23" s="323"/>
      <c r="I23" s="281"/>
      <c r="J23" s="281"/>
      <c r="K23" s="281"/>
      <c r="L23" s="282"/>
      <c r="M23" s="282"/>
      <c r="N23" s="282"/>
      <c r="O23" s="282"/>
      <c r="P23" s="282"/>
      <c r="Q23" s="282"/>
      <c r="R23" s="276"/>
      <c r="S23" s="276"/>
      <c r="T23" s="276"/>
      <c r="U23" s="276"/>
      <c r="V23" s="276"/>
      <c r="W23" s="276"/>
      <c r="X23" s="282"/>
      <c r="Y23" s="312"/>
      <c r="Z23" s="281"/>
      <c r="AA23" s="312"/>
      <c r="AB23" s="283"/>
      <c r="AC23" s="283"/>
      <c r="AD23" s="278"/>
      <c r="AE23" s="278"/>
      <c r="AF23" s="278"/>
      <c r="AG23" s="278"/>
      <c r="AH23" s="278"/>
      <c r="AI23" s="278"/>
    </row>
    <row r="24" spans="1:35" x14ac:dyDescent="0.25">
      <c r="A24" s="284" t="s">
        <v>316</v>
      </c>
      <c r="B24" s="285" t="s">
        <v>91</v>
      </c>
      <c r="C24" s="286">
        <v>70800</v>
      </c>
      <c r="D24" s="285" t="s">
        <v>92</v>
      </c>
      <c r="E24" s="284">
        <v>0.87</v>
      </c>
      <c r="F24" s="288">
        <f>9500*(4.1858*10^-9)*1000000</f>
        <v>39.765100000000011</v>
      </c>
      <c r="G24" s="289" t="s">
        <v>93</v>
      </c>
      <c r="H24" s="315">
        <f t="shared" ref="H24:H26" si="7">($C24*$F24*$E24)/(1000000)</f>
        <v>2.4493710996000009</v>
      </c>
      <c r="I24" s="291" t="s">
        <v>94</v>
      </c>
      <c r="J24" s="324"/>
      <c r="K24" s="293"/>
      <c r="L24" s="294">
        <v>3</v>
      </c>
      <c r="M24" s="295" t="s">
        <v>95</v>
      </c>
      <c r="N24" s="296">
        <f>($L24*$F24*$E24/1000000)</f>
        <v>1.0378691100000002E-4</v>
      </c>
      <c r="O24" s="295" t="s">
        <v>96</v>
      </c>
      <c r="P24" s="294"/>
      <c r="Q24" s="294"/>
      <c r="R24" s="297">
        <v>1</v>
      </c>
      <c r="S24" s="295" t="s">
        <v>97</v>
      </c>
      <c r="T24" s="296">
        <f>($R24*$F24*$E24/1000000)</f>
        <v>3.4595637000000013E-5</v>
      </c>
      <c r="U24" s="295" t="s">
        <v>98</v>
      </c>
      <c r="V24" s="294"/>
      <c r="W24" s="294"/>
      <c r="X24" s="298">
        <v>0</v>
      </c>
      <c r="Y24" s="299">
        <v>0</v>
      </c>
      <c r="Z24" s="291" t="s">
        <v>94</v>
      </c>
      <c r="AA24" s="299">
        <v>1</v>
      </c>
      <c r="AB24" s="300"/>
      <c r="AC24" s="300"/>
      <c r="AD24" s="301"/>
      <c r="AE24" s="302"/>
      <c r="AF24" s="301"/>
      <c r="AG24" s="302"/>
      <c r="AH24" s="300"/>
      <c r="AI24" s="300"/>
    </row>
    <row r="25" spans="1:35" x14ac:dyDescent="0.25">
      <c r="A25" s="284" t="s">
        <v>307</v>
      </c>
      <c r="B25" s="285" t="s">
        <v>91</v>
      </c>
      <c r="C25" s="286">
        <v>77400</v>
      </c>
      <c r="D25" s="285" t="s">
        <v>92</v>
      </c>
      <c r="E25" s="284">
        <v>0.93</v>
      </c>
      <c r="F25" s="288">
        <f>9188*(4.1858*10^-9)*1000000</f>
        <v>38.459130400000006</v>
      </c>
      <c r="G25" s="289" t="s">
        <v>93</v>
      </c>
      <c r="H25" s="315">
        <f>($C25*$F25*$E25)/(1000000)</f>
        <v>2.7683651244528007</v>
      </c>
      <c r="I25" s="291" t="s">
        <v>94</v>
      </c>
      <c r="J25" s="324"/>
      <c r="K25" s="293"/>
      <c r="L25" s="294">
        <v>3</v>
      </c>
      <c r="M25" s="295" t="s">
        <v>95</v>
      </c>
      <c r="N25" s="296">
        <f t="shared" ref="N25:N26" si="8">($L25*$F25*$E25/1000000)</f>
        <v>1.0730097381600003E-4</v>
      </c>
      <c r="O25" s="295" t="s">
        <v>96</v>
      </c>
      <c r="P25" s="294"/>
      <c r="Q25" s="294"/>
      <c r="R25" s="297">
        <v>0.6</v>
      </c>
      <c r="S25" s="295" t="s">
        <v>97</v>
      </c>
      <c r="T25" s="296">
        <f t="shared" ref="T25:T26" si="9">($R25*$F25*$E25/1000000)</f>
        <v>2.1460194763200005E-5</v>
      </c>
      <c r="U25" s="295" t="s">
        <v>98</v>
      </c>
      <c r="V25" s="294"/>
      <c r="W25" s="294"/>
      <c r="X25" s="298">
        <v>0</v>
      </c>
      <c r="Y25" s="299">
        <v>0</v>
      </c>
      <c r="Z25" s="291" t="s">
        <v>94</v>
      </c>
      <c r="AA25" s="299">
        <v>1</v>
      </c>
      <c r="AB25" s="300"/>
      <c r="AC25" s="300"/>
      <c r="AD25" s="301"/>
      <c r="AE25" s="302"/>
      <c r="AF25" s="301"/>
      <c r="AG25" s="302"/>
      <c r="AH25" s="300"/>
      <c r="AI25" s="300"/>
    </row>
    <row r="26" spans="1:35" x14ac:dyDescent="0.25">
      <c r="A26" s="284" t="s">
        <v>322</v>
      </c>
      <c r="B26" s="285" t="s">
        <v>91</v>
      </c>
      <c r="C26" s="286">
        <v>74100</v>
      </c>
      <c r="D26" s="285" t="s">
        <v>92</v>
      </c>
      <c r="E26" s="284">
        <v>0.82</v>
      </c>
      <c r="F26" s="288">
        <f>8480*(4.1858*10^-9)*1000000</f>
        <v>35.495584000000008</v>
      </c>
      <c r="G26" s="289" t="s">
        <v>93</v>
      </c>
      <c r="H26" s="315">
        <f t="shared" si="7"/>
        <v>2.1567826750080004</v>
      </c>
      <c r="I26" s="291" t="s">
        <v>94</v>
      </c>
      <c r="J26" s="324"/>
      <c r="K26" s="293"/>
      <c r="L26" s="294">
        <v>3</v>
      </c>
      <c r="M26" s="295" t="s">
        <v>95</v>
      </c>
      <c r="N26" s="296">
        <f t="shared" si="8"/>
        <v>8.731913664000001E-5</v>
      </c>
      <c r="O26" s="295" t="s">
        <v>96</v>
      </c>
      <c r="P26" s="294"/>
      <c r="Q26" s="294"/>
      <c r="R26" s="297">
        <v>1</v>
      </c>
      <c r="S26" s="295" t="s">
        <v>97</v>
      </c>
      <c r="T26" s="296">
        <f t="shared" si="9"/>
        <v>2.9106378880000004E-5</v>
      </c>
      <c r="U26" s="295" t="s">
        <v>98</v>
      </c>
      <c r="V26" s="294"/>
      <c r="W26" s="294"/>
      <c r="X26" s="298">
        <v>0</v>
      </c>
      <c r="Y26" s="299">
        <v>1.66</v>
      </c>
      <c r="Z26" s="291" t="s">
        <v>94</v>
      </c>
      <c r="AA26" s="299">
        <v>0.95</v>
      </c>
      <c r="AB26" s="300"/>
      <c r="AC26" s="300"/>
      <c r="AD26" s="301"/>
      <c r="AE26" s="302"/>
      <c r="AF26" s="301"/>
      <c r="AG26" s="302"/>
      <c r="AH26" s="325"/>
      <c r="AI26" s="325"/>
    </row>
    <row r="27" spans="1:35" ht="30" x14ac:dyDescent="0.25">
      <c r="A27" s="284" t="s">
        <v>108</v>
      </c>
      <c r="B27" s="285" t="s">
        <v>91</v>
      </c>
      <c r="C27" s="286">
        <v>97500</v>
      </c>
      <c r="D27" s="285" t="s">
        <v>92</v>
      </c>
      <c r="E27" s="284" t="s">
        <v>99</v>
      </c>
      <c r="F27" s="288">
        <f>9386*(4.1858*10^-9)*1000000</f>
        <v>39.287918800000007</v>
      </c>
      <c r="G27" s="289" t="s">
        <v>104</v>
      </c>
      <c r="H27" s="315">
        <f>($C27*$F27)/1000</f>
        <v>3830.5720830000005</v>
      </c>
      <c r="I27" s="291" t="s">
        <v>105</v>
      </c>
      <c r="J27" s="326"/>
      <c r="K27" s="293"/>
      <c r="L27" s="294">
        <v>1</v>
      </c>
      <c r="M27" s="295" t="s">
        <v>95</v>
      </c>
      <c r="N27" s="296">
        <f>($L27*$F27/1000)</f>
        <v>3.9287918800000009E-2</v>
      </c>
      <c r="O27" s="295" t="s">
        <v>106</v>
      </c>
      <c r="P27" s="294"/>
      <c r="Q27" s="294"/>
      <c r="R27" s="297">
        <v>1</v>
      </c>
      <c r="S27" s="295" t="s">
        <v>97</v>
      </c>
      <c r="T27" s="296">
        <f>($R27*$F27)/1000</f>
        <v>3.9287918800000009E-2</v>
      </c>
      <c r="U27" s="295" t="s">
        <v>107</v>
      </c>
      <c r="V27" s="294"/>
      <c r="W27" s="294"/>
      <c r="X27" s="298">
        <v>0</v>
      </c>
      <c r="Y27" s="299">
        <v>0</v>
      </c>
      <c r="Z27" s="291" t="s">
        <v>105</v>
      </c>
      <c r="AA27" s="299">
        <v>1</v>
      </c>
      <c r="AB27" s="300"/>
      <c r="AC27" s="300"/>
      <c r="AD27" s="301"/>
      <c r="AE27" s="302"/>
      <c r="AF27" s="301"/>
      <c r="AG27" s="302"/>
      <c r="AH27" s="325"/>
      <c r="AI27" s="325"/>
    </row>
    <row r="28" spans="1:35" ht="30" x14ac:dyDescent="0.25">
      <c r="A28" s="284" t="s">
        <v>315</v>
      </c>
      <c r="B28" s="285" t="s">
        <v>91</v>
      </c>
      <c r="C28" s="286">
        <v>106000</v>
      </c>
      <c r="D28" s="285" t="s">
        <v>92</v>
      </c>
      <c r="E28" s="284" t="s">
        <v>99</v>
      </c>
      <c r="F28" s="288">
        <v>9.76</v>
      </c>
      <c r="G28" s="289" t="s">
        <v>104</v>
      </c>
      <c r="H28" s="315">
        <f t="shared" ref="H28:H30" si="10">($C28*$F28)/1000</f>
        <v>1034.56</v>
      </c>
      <c r="I28" s="291" t="s">
        <v>105</v>
      </c>
      <c r="J28" s="324"/>
      <c r="K28" s="293"/>
      <c r="L28" s="294">
        <v>1</v>
      </c>
      <c r="M28" s="295" t="s">
        <v>95</v>
      </c>
      <c r="N28" s="296">
        <f t="shared" ref="N28:N30" si="11">($L28*$F28/1000)</f>
        <v>9.7599999999999996E-3</v>
      </c>
      <c r="O28" s="295" t="s">
        <v>106</v>
      </c>
      <c r="P28" s="294"/>
      <c r="Q28" s="294"/>
      <c r="R28" s="297">
        <v>2</v>
      </c>
      <c r="S28" s="295" t="s">
        <v>97</v>
      </c>
      <c r="T28" s="296">
        <f t="shared" ref="T28:T30" si="12">($R28*$F28)/1000</f>
        <v>1.9519999999999999E-2</v>
      </c>
      <c r="U28" s="295" t="s">
        <v>107</v>
      </c>
      <c r="V28" s="294"/>
      <c r="W28" s="294"/>
      <c r="X28" s="298">
        <v>0</v>
      </c>
      <c r="Y28" s="299">
        <v>0</v>
      </c>
      <c r="Z28" s="291" t="s">
        <v>105</v>
      </c>
      <c r="AA28" s="299">
        <v>1</v>
      </c>
      <c r="AB28" s="300"/>
      <c r="AC28" s="300"/>
      <c r="AD28" s="301"/>
      <c r="AE28" s="302"/>
      <c r="AF28" s="301"/>
      <c r="AG28" s="302"/>
      <c r="AH28" s="325"/>
      <c r="AI28" s="325"/>
    </row>
    <row r="29" spans="1:35" ht="30" x14ac:dyDescent="0.25">
      <c r="A29" s="284" t="s">
        <v>309</v>
      </c>
      <c r="B29" s="285" t="s">
        <v>91</v>
      </c>
      <c r="C29" s="286">
        <v>112000</v>
      </c>
      <c r="D29" s="285" t="s">
        <v>92</v>
      </c>
      <c r="E29" s="284" t="s">
        <v>99</v>
      </c>
      <c r="F29" s="288">
        <f>2700*(4.1858*10^-9)*1000000</f>
        <v>11.301660000000004</v>
      </c>
      <c r="G29" s="289" t="s">
        <v>104</v>
      </c>
      <c r="H29" s="315">
        <f t="shared" si="10"/>
        <v>1265.7859200000005</v>
      </c>
      <c r="I29" s="291" t="s">
        <v>105</v>
      </c>
      <c r="J29" s="326"/>
      <c r="K29" s="293"/>
      <c r="L29" s="294">
        <v>11</v>
      </c>
      <c r="M29" s="295" t="s">
        <v>95</v>
      </c>
      <c r="N29" s="296">
        <f t="shared" si="11"/>
        <v>0.12431826000000004</v>
      </c>
      <c r="O29" s="295" t="s">
        <v>106</v>
      </c>
      <c r="P29" s="294"/>
      <c r="Q29" s="294"/>
      <c r="R29" s="297">
        <v>7</v>
      </c>
      <c r="S29" s="295" t="s">
        <v>97</v>
      </c>
      <c r="T29" s="296">
        <f t="shared" si="12"/>
        <v>7.9111620000000035E-2</v>
      </c>
      <c r="U29" s="295" t="s">
        <v>107</v>
      </c>
      <c r="V29" s="294"/>
      <c r="W29" s="294"/>
      <c r="X29" s="298">
        <v>0</v>
      </c>
      <c r="Y29" s="299">
        <v>0</v>
      </c>
      <c r="Z29" s="291" t="s">
        <v>105</v>
      </c>
      <c r="AA29" s="299">
        <v>1</v>
      </c>
      <c r="AB29" s="300"/>
      <c r="AC29" s="300"/>
      <c r="AD29" s="301"/>
      <c r="AE29" s="302"/>
      <c r="AF29" s="301"/>
      <c r="AG29" s="302"/>
      <c r="AH29" s="325"/>
      <c r="AI29" s="325"/>
    </row>
    <row r="30" spans="1:35" ht="30" x14ac:dyDescent="0.25">
      <c r="A30" s="284" t="s">
        <v>311</v>
      </c>
      <c r="B30" s="285" t="s">
        <v>91</v>
      </c>
      <c r="C30" s="286">
        <v>100000</v>
      </c>
      <c r="D30" s="285" t="s">
        <v>92</v>
      </c>
      <c r="E30" s="284" t="s">
        <v>99</v>
      </c>
      <c r="F30" s="288">
        <f>2708*(4.1858*10^-9)*1000000</f>
        <v>11.335146400000003</v>
      </c>
      <c r="G30" s="289" t="s">
        <v>104</v>
      </c>
      <c r="H30" s="315">
        <f t="shared" si="10"/>
        <v>1133.5146400000003</v>
      </c>
      <c r="I30" s="327" t="s">
        <v>105</v>
      </c>
      <c r="J30" s="326"/>
      <c r="K30" s="293"/>
      <c r="L30" s="294">
        <v>11</v>
      </c>
      <c r="M30" s="295" t="s">
        <v>95</v>
      </c>
      <c r="N30" s="296">
        <f t="shared" si="11"/>
        <v>0.12468661040000004</v>
      </c>
      <c r="O30" s="295" t="s">
        <v>106</v>
      </c>
      <c r="P30" s="294"/>
      <c r="Q30" s="294"/>
      <c r="R30" s="297">
        <v>7</v>
      </c>
      <c r="S30" s="295" t="s">
        <v>97</v>
      </c>
      <c r="T30" s="296">
        <f t="shared" si="12"/>
        <v>7.9346024800000026E-2</v>
      </c>
      <c r="U30" s="295" t="s">
        <v>107</v>
      </c>
      <c r="V30" s="294"/>
      <c r="W30" s="294"/>
      <c r="X30" s="298">
        <v>0</v>
      </c>
      <c r="Y30" s="299">
        <v>0</v>
      </c>
      <c r="Z30" s="327" t="s">
        <v>105</v>
      </c>
      <c r="AA30" s="299">
        <v>1</v>
      </c>
      <c r="AB30" s="300"/>
      <c r="AC30" s="300"/>
      <c r="AD30" s="301"/>
      <c r="AE30" s="302"/>
      <c r="AF30" s="301"/>
      <c r="AG30" s="302"/>
      <c r="AH30" s="325"/>
      <c r="AI30" s="325"/>
    </row>
    <row r="31" spans="1:35" x14ac:dyDescent="0.25">
      <c r="A31" s="284" t="s">
        <v>308</v>
      </c>
      <c r="B31" s="285" t="s">
        <v>91</v>
      </c>
      <c r="C31" s="286">
        <v>56100</v>
      </c>
      <c r="D31" s="285" t="s">
        <v>92</v>
      </c>
      <c r="E31" s="284">
        <v>0.62</v>
      </c>
      <c r="F31" s="288">
        <f>8300*(4.1858*10^-9)*1000000</f>
        <v>34.742140000000013</v>
      </c>
      <c r="G31" s="289" t="s">
        <v>100</v>
      </c>
      <c r="H31" s="328">
        <f t="shared" ref="H31:H32" si="13">($C31*$F31)/1000000</f>
        <v>1.9490340540000006</v>
      </c>
      <c r="I31" s="295" t="s">
        <v>101</v>
      </c>
      <c r="J31" s="326"/>
      <c r="K31" s="293"/>
      <c r="L31" s="294">
        <v>1</v>
      </c>
      <c r="M31" s="295" t="s">
        <v>95</v>
      </c>
      <c r="N31" s="296">
        <f>($L31*$F31*$E31/1000000)</f>
        <v>2.1540126800000008E-5</v>
      </c>
      <c r="O31" s="295" t="s">
        <v>102</v>
      </c>
      <c r="P31" s="294"/>
      <c r="Q31" s="294"/>
      <c r="R31" s="297">
        <v>0.1</v>
      </c>
      <c r="S31" s="295" t="s">
        <v>97</v>
      </c>
      <c r="T31" s="296">
        <f>($R31*$F31*$E31/1000000)</f>
        <v>2.1540126800000011E-6</v>
      </c>
      <c r="U31" s="295" t="s">
        <v>103</v>
      </c>
      <c r="V31" s="294"/>
      <c r="W31" s="294"/>
      <c r="X31" s="298">
        <v>0</v>
      </c>
      <c r="Y31" s="299">
        <v>0</v>
      </c>
      <c r="Z31" s="295" t="s">
        <v>101</v>
      </c>
      <c r="AA31" s="299">
        <v>1</v>
      </c>
      <c r="AB31" s="300"/>
      <c r="AC31" s="300"/>
      <c r="AD31" s="301"/>
      <c r="AE31" s="302"/>
      <c r="AF31" s="301"/>
      <c r="AG31" s="302"/>
      <c r="AH31" s="325"/>
      <c r="AI31" s="325"/>
    </row>
    <row r="32" spans="1:35" x14ac:dyDescent="0.25">
      <c r="A32" s="284" t="s">
        <v>327</v>
      </c>
      <c r="B32" s="285" t="s">
        <v>91</v>
      </c>
      <c r="C32" s="286">
        <v>63100</v>
      </c>
      <c r="D32" s="285" t="s">
        <v>92</v>
      </c>
      <c r="E32" s="284">
        <v>0.55000000000000004</v>
      </c>
      <c r="F32" s="288">
        <f>10923*(4.1858*10^-9)*1000000</f>
        <v>45.721493400000014</v>
      </c>
      <c r="G32" s="289" t="s">
        <v>100</v>
      </c>
      <c r="H32" s="328">
        <f t="shared" si="13"/>
        <v>2.885026233540001</v>
      </c>
      <c r="I32" s="295" t="s">
        <v>101</v>
      </c>
      <c r="J32" s="326"/>
      <c r="K32" s="293"/>
      <c r="L32" s="294">
        <v>1</v>
      </c>
      <c r="M32" s="295" t="s">
        <v>95</v>
      </c>
      <c r="N32" s="296">
        <f>($L32*$F32*$E32/1000000)</f>
        <v>2.5146821370000009E-5</v>
      </c>
      <c r="O32" s="295" t="s">
        <v>102</v>
      </c>
      <c r="P32" s="294"/>
      <c r="Q32" s="294"/>
      <c r="R32" s="297">
        <v>0.1</v>
      </c>
      <c r="S32" s="295" t="s">
        <v>97</v>
      </c>
      <c r="T32" s="296">
        <f>($R32*$F32*$E32/1000000)</f>
        <v>2.5146821370000014E-6</v>
      </c>
      <c r="U32" s="295" t="s">
        <v>103</v>
      </c>
      <c r="V32" s="294"/>
      <c r="W32" s="294"/>
      <c r="X32" s="298">
        <v>0</v>
      </c>
      <c r="Y32" s="299">
        <v>0</v>
      </c>
      <c r="Z32" s="295" t="s">
        <v>101</v>
      </c>
      <c r="AA32" s="299">
        <v>1</v>
      </c>
      <c r="AB32" s="300"/>
      <c r="AC32" s="300"/>
      <c r="AD32" s="301"/>
      <c r="AE32" s="302"/>
      <c r="AF32" s="301"/>
      <c r="AG32" s="302"/>
      <c r="AH32" s="325"/>
      <c r="AI32" s="325"/>
    </row>
    <row r="33" spans="1:35" x14ac:dyDescent="0.25">
      <c r="A33" s="279" t="s">
        <v>317</v>
      </c>
      <c r="B33" s="280"/>
      <c r="C33" s="280"/>
      <c r="D33" s="280"/>
      <c r="E33" s="280"/>
      <c r="F33" s="281"/>
      <c r="G33" s="281"/>
      <c r="H33" s="323"/>
      <c r="I33" s="281"/>
      <c r="J33" s="281"/>
      <c r="K33" s="281"/>
      <c r="L33" s="282"/>
      <c r="M33" s="282"/>
      <c r="N33" s="282"/>
      <c r="O33" s="282"/>
      <c r="P33" s="282"/>
      <c r="Q33" s="282"/>
      <c r="R33" s="276"/>
      <c r="S33" s="276"/>
      <c r="T33" s="276"/>
      <c r="U33" s="276"/>
      <c r="V33" s="276"/>
      <c r="W33" s="276"/>
      <c r="X33" s="282"/>
      <c r="Y33" s="312"/>
      <c r="Z33" s="281"/>
      <c r="AA33" s="312"/>
      <c r="AB33" s="283"/>
      <c r="AC33" s="283"/>
      <c r="AD33" s="278"/>
      <c r="AE33" s="278"/>
      <c r="AF33" s="278"/>
      <c r="AG33" s="278"/>
      <c r="AH33" s="278"/>
      <c r="AI33" s="278"/>
    </row>
    <row r="34" spans="1:35" x14ac:dyDescent="0.25">
      <c r="A34" s="284" t="s">
        <v>319</v>
      </c>
      <c r="B34" s="285" t="s">
        <v>91</v>
      </c>
      <c r="C34" s="286">
        <v>70800</v>
      </c>
      <c r="D34" s="285" t="s">
        <v>92</v>
      </c>
      <c r="E34" s="284">
        <v>0.79</v>
      </c>
      <c r="F34" s="288">
        <f>6400*(4.1858*10^-9)*1000000</f>
        <v>26.789120000000004</v>
      </c>
      <c r="G34" s="289" t="s">
        <v>93</v>
      </c>
      <c r="H34" s="315">
        <f t="shared" ref="H34:H38" si="14">($C34*$F34*$E34)/(1000000)</f>
        <v>1.4983690598400001</v>
      </c>
      <c r="I34" s="291" t="s">
        <v>94</v>
      </c>
      <c r="J34" s="326"/>
      <c r="K34" s="293"/>
      <c r="L34" s="294">
        <v>10</v>
      </c>
      <c r="M34" s="295" t="s">
        <v>95</v>
      </c>
      <c r="N34" s="296">
        <f>($L34*$F34*$E34/1000000)</f>
        <v>2.1163404800000004E-4</v>
      </c>
      <c r="O34" s="295" t="s">
        <v>96</v>
      </c>
      <c r="P34" s="294"/>
      <c r="Q34" s="294"/>
      <c r="R34" s="297">
        <v>1</v>
      </c>
      <c r="S34" s="295" t="s">
        <v>97</v>
      </c>
      <c r="T34" s="296">
        <f>($R34*$F34*$E34/1000000)</f>
        <v>2.1163404800000005E-5</v>
      </c>
      <c r="U34" s="295" t="s">
        <v>98</v>
      </c>
      <c r="V34" s="294"/>
      <c r="W34" s="294"/>
      <c r="X34" s="298">
        <v>0</v>
      </c>
      <c r="Y34" s="299">
        <v>0</v>
      </c>
      <c r="Z34" s="291" t="s">
        <v>94</v>
      </c>
      <c r="AA34" s="299">
        <v>1</v>
      </c>
      <c r="AB34" s="300"/>
      <c r="AC34" s="300"/>
      <c r="AD34" s="301"/>
      <c r="AE34" s="302"/>
      <c r="AF34" s="301"/>
      <c r="AG34" s="302"/>
      <c r="AH34" s="325"/>
      <c r="AI34" s="325"/>
    </row>
    <row r="35" spans="1:35" x14ac:dyDescent="0.25">
      <c r="A35" s="284" t="s">
        <v>316</v>
      </c>
      <c r="B35" s="285" t="s">
        <v>91</v>
      </c>
      <c r="C35" s="286">
        <v>70800</v>
      </c>
      <c r="D35" s="285" t="s">
        <v>92</v>
      </c>
      <c r="E35" s="284">
        <v>0.87</v>
      </c>
      <c r="F35" s="288">
        <f>9500*(4.1858*10^-9)*1000000</f>
        <v>39.765100000000011</v>
      </c>
      <c r="G35" s="289" t="s">
        <v>93</v>
      </c>
      <c r="H35" s="315">
        <f t="shared" si="14"/>
        <v>2.4493710996000009</v>
      </c>
      <c r="I35" s="291" t="s">
        <v>94</v>
      </c>
      <c r="J35" s="326"/>
      <c r="K35" s="293"/>
      <c r="L35" s="294">
        <v>10</v>
      </c>
      <c r="M35" s="295" t="s">
        <v>95</v>
      </c>
      <c r="N35" s="296">
        <f t="shared" ref="N35:N41" si="15">($L35*$F35*$E35/1000000)</f>
        <v>3.4595637000000011E-4</v>
      </c>
      <c r="O35" s="295" t="s">
        <v>96</v>
      </c>
      <c r="P35" s="294"/>
      <c r="Q35" s="294"/>
      <c r="R35" s="297">
        <v>1</v>
      </c>
      <c r="S35" s="295" t="s">
        <v>97</v>
      </c>
      <c r="T35" s="296">
        <f t="shared" ref="T35:T41" si="16">($R35*$F35*$E35/1000000)</f>
        <v>3.4595637000000013E-5</v>
      </c>
      <c r="U35" s="295" t="s">
        <v>98</v>
      </c>
      <c r="V35" s="294"/>
      <c r="W35" s="294"/>
      <c r="X35" s="298">
        <v>0</v>
      </c>
      <c r="Y35" s="299">
        <v>0</v>
      </c>
      <c r="Z35" s="291" t="s">
        <v>94</v>
      </c>
      <c r="AA35" s="299">
        <v>1</v>
      </c>
      <c r="AB35" s="300"/>
      <c r="AC35" s="300"/>
      <c r="AD35" s="301"/>
      <c r="AE35" s="302"/>
      <c r="AF35" s="301"/>
      <c r="AG35" s="302"/>
      <c r="AH35" s="325"/>
      <c r="AI35" s="325"/>
    </row>
    <row r="36" spans="1:35" x14ac:dyDescent="0.25">
      <c r="A36" s="284" t="s">
        <v>322</v>
      </c>
      <c r="B36" s="285" t="s">
        <v>91</v>
      </c>
      <c r="C36" s="286">
        <v>74100</v>
      </c>
      <c r="D36" s="285" t="s">
        <v>92</v>
      </c>
      <c r="E36" s="284">
        <v>0.82</v>
      </c>
      <c r="F36" s="288">
        <f>8480*(4.1858*10^-9)*1000000</f>
        <v>35.495584000000008</v>
      </c>
      <c r="G36" s="289" t="s">
        <v>93</v>
      </c>
      <c r="H36" s="315">
        <f t="shared" si="14"/>
        <v>2.1567826750080004</v>
      </c>
      <c r="I36" s="291" t="s">
        <v>94</v>
      </c>
      <c r="J36" s="326"/>
      <c r="K36" s="293"/>
      <c r="L36" s="294">
        <v>10</v>
      </c>
      <c r="M36" s="295" t="s">
        <v>95</v>
      </c>
      <c r="N36" s="296">
        <f t="shared" si="15"/>
        <v>2.9106378880000008E-4</v>
      </c>
      <c r="O36" s="295" t="s">
        <v>96</v>
      </c>
      <c r="P36" s="294"/>
      <c r="Q36" s="294"/>
      <c r="R36" s="297">
        <v>1</v>
      </c>
      <c r="S36" s="295" t="s">
        <v>97</v>
      </c>
      <c r="T36" s="296">
        <f t="shared" si="16"/>
        <v>2.9106378880000004E-5</v>
      </c>
      <c r="U36" s="295" t="s">
        <v>98</v>
      </c>
      <c r="V36" s="294"/>
      <c r="W36" s="294"/>
      <c r="X36" s="298">
        <v>0</v>
      </c>
      <c r="Y36" s="299">
        <v>1.66</v>
      </c>
      <c r="Z36" s="291" t="s">
        <v>94</v>
      </c>
      <c r="AA36" s="299">
        <v>0.95</v>
      </c>
      <c r="AB36" s="300"/>
      <c r="AC36" s="300"/>
      <c r="AD36" s="301"/>
      <c r="AE36" s="302"/>
      <c r="AF36" s="301"/>
      <c r="AG36" s="302"/>
      <c r="AH36" s="325"/>
      <c r="AI36" s="325"/>
    </row>
    <row r="37" spans="1:35" x14ac:dyDescent="0.25">
      <c r="A37" s="284" t="s">
        <v>307</v>
      </c>
      <c r="B37" s="285" t="s">
        <v>91</v>
      </c>
      <c r="C37" s="286">
        <v>77400</v>
      </c>
      <c r="D37" s="285" t="s">
        <v>92</v>
      </c>
      <c r="E37" s="284">
        <v>0.93</v>
      </c>
      <c r="F37" s="288">
        <f>9188*(4.1858*10^-9)*1000000</f>
        <v>38.459130400000006</v>
      </c>
      <c r="G37" s="289" t="s">
        <v>93</v>
      </c>
      <c r="H37" s="315">
        <f t="shared" si="14"/>
        <v>2.7683651244528007</v>
      </c>
      <c r="I37" s="291" t="s">
        <v>94</v>
      </c>
      <c r="J37" s="326"/>
      <c r="K37" s="293"/>
      <c r="L37" s="294">
        <v>1</v>
      </c>
      <c r="M37" s="295" t="s">
        <v>95</v>
      </c>
      <c r="N37" s="296">
        <f t="shared" si="15"/>
        <v>3.5766991272000006E-5</v>
      </c>
      <c r="O37" s="295" t="s">
        <v>96</v>
      </c>
      <c r="P37" s="294"/>
      <c r="Q37" s="294"/>
      <c r="R37" s="297">
        <v>0.1</v>
      </c>
      <c r="S37" s="295" t="s">
        <v>97</v>
      </c>
      <c r="T37" s="296">
        <f t="shared" si="16"/>
        <v>3.5766991272000013E-6</v>
      </c>
      <c r="U37" s="295" t="s">
        <v>98</v>
      </c>
      <c r="V37" s="294"/>
      <c r="W37" s="294"/>
      <c r="X37" s="298">
        <v>0</v>
      </c>
      <c r="Y37" s="299">
        <v>0</v>
      </c>
      <c r="Z37" s="291" t="s">
        <v>94</v>
      </c>
      <c r="AA37" s="299">
        <v>1</v>
      </c>
      <c r="AB37" s="300"/>
      <c r="AC37" s="300"/>
      <c r="AD37" s="301"/>
      <c r="AE37" s="302"/>
      <c r="AF37" s="301"/>
      <c r="AG37" s="302"/>
      <c r="AH37" s="325"/>
      <c r="AI37" s="325"/>
    </row>
    <row r="38" spans="1:35" x14ac:dyDescent="0.25">
      <c r="A38" s="284" t="s">
        <v>326</v>
      </c>
      <c r="B38" s="285" t="s">
        <v>91</v>
      </c>
      <c r="C38" s="286">
        <v>69300</v>
      </c>
      <c r="D38" s="285" t="s">
        <v>92</v>
      </c>
      <c r="E38" s="284">
        <v>0.75</v>
      </c>
      <c r="F38" s="288">
        <f>7904*(4.1858*10^-9)*1000000</f>
        <v>33.084563200000005</v>
      </c>
      <c r="G38" s="289" t="s">
        <v>93</v>
      </c>
      <c r="H38" s="315">
        <f t="shared" si="14"/>
        <v>1.7195701723200003</v>
      </c>
      <c r="I38" s="291" t="s">
        <v>94</v>
      </c>
      <c r="J38" s="326"/>
      <c r="K38" s="293"/>
      <c r="L38" s="294">
        <v>10</v>
      </c>
      <c r="M38" s="295" t="s">
        <v>95</v>
      </c>
      <c r="N38" s="296">
        <f t="shared" si="15"/>
        <v>2.4813422400000003E-4</v>
      </c>
      <c r="O38" s="295" t="s">
        <v>96</v>
      </c>
      <c r="P38" s="294"/>
      <c r="Q38" s="294"/>
      <c r="R38" s="297">
        <v>1</v>
      </c>
      <c r="S38" s="295" t="s">
        <v>97</v>
      </c>
      <c r="T38" s="296">
        <f t="shared" si="16"/>
        <v>2.4813422400000005E-5</v>
      </c>
      <c r="U38" s="295" t="s">
        <v>98</v>
      </c>
      <c r="V38" s="294"/>
      <c r="W38" s="294"/>
      <c r="X38" s="298">
        <v>9.8000000000000004E-2</v>
      </c>
      <c r="Y38" s="299">
        <v>1.51</v>
      </c>
      <c r="Z38" s="291" t="s">
        <v>94</v>
      </c>
      <c r="AA38" s="299">
        <v>0.91</v>
      </c>
      <c r="AB38" s="300"/>
      <c r="AC38" s="300"/>
      <c r="AD38" s="301"/>
      <c r="AE38" s="302"/>
      <c r="AF38" s="301"/>
      <c r="AG38" s="302"/>
      <c r="AH38" s="325"/>
      <c r="AI38" s="325"/>
    </row>
    <row r="39" spans="1:35" x14ac:dyDescent="0.25">
      <c r="A39" s="284" t="s">
        <v>318</v>
      </c>
      <c r="B39" s="285" t="s">
        <v>91</v>
      </c>
      <c r="C39" s="286">
        <v>71900</v>
      </c>
      <c r="D39" s="285" t="s">
        <v>92</v>
      </c>
      <c r="E39" s="286">
        <v>0.8</v>
      </c>
      <c r="F39" s="288">
        <f>8293*(4.1858*10^-9)*1000000</f>
        <v>34.712839400000014</v>
      </c>
      <c r="G39" s="289" t="s">
        <v>93</v>
      </c>
      <c r="H39" s="315">
        <f>($C39*$F39*$E39)/(1000000)</f>
        <v>1.9966825222880011</v>
      </c>
      <c r="I39" s="291" t="s">
        <v>94</v>
      </c>
      <c r="J39" s="326"/>
      <c r="K39" s="293"/>
      <c r="L39" s="294">
        <v>10</v>
      </c>
      <c r="M39" s="295" t="s">
        <v>95</v>
      </c>
      <c r="N39" s="296">
        <f t="shared" si="15"/>
        <v>2.7770271520000014E-4</v>
      </c>
      <c r="O39" s="295" t="s">
        <v>96</v>
      </c>
      <c r="P39" s="294"/>
      <c r="Q39" s="294"/>
      <c r="R39" s="297">
        <v>1</v>
      </c>
      <c r="S39" s="295" t="s">
        <v>97</v>
      </c>
      <c r="T39" s="296">
        <f t="shared" si="16"/>
        <v>2.7770271520000013E-5</v>
      </c>
      <c r="U39" s="295" t="s">
        <v>98</v>
      </c>
      <c r="V39" s="294"/>
      <c r="W39" s="294"/>
      <c r="X39" s="298">
        <v>0</v>
      </c>
      <c r="Y39" s="299">
        <v>0</v>
      </c>
      <c r="Z39" s="291" t="s">
        <v>94</v>
      </c>
      <c r="AA39" s="299">
        <v>1</v>
      </c>
      <c r="AB39" s="300"/>
      <c r="AC39" s="300"/>
      <c r="AD39" s="301"/>
      <c r="AE39" s="302"/>
      <c r="AF39" s="301"/>
      <c r="AG39" s="302"/>
      <c r="AH39" s="325"/>
      <c r="AI39" s="325"/>
    </row>
    <row r="40" spans="1:35" x14ac:dyDescent="0.25">
      <c r="A40" s="284" t="s">
        <v>308</v>
      </c>
      <c r="B40" s="285" t="s">
        <v>91</v>
      </c>
      <c r="C40" s="286">
        <v>56100</v>
      </c>
      <c r="D40" s="285" t="s">
        <v>92</v>
      </c>
      <c r="E40" s="284">
        <v>0.62</v>
      </c>
      <c r="F40" s="288">
        <f>8300*(4.1858*10^-9)*1000000</f>
        <v>34.742140000000013</v>
      </c>
      <c r="G40" s="289" t="s">
        <v>100</v>
      </c>
      <c r="H40" s="315">
        <f t="shared" ref="H40:H41" si="17">($C40*$F40)/1000000</f>
        <v>1.9490340540000006</v>
      </c>
      <c r="I40" s="295" t="s">
        <v>101</v>
      </c>
      <c r="J40" s="326"/>
      <c r="K40" s="293"/>
      <c r="L40" s="294">
        <v>5</v>
      </c>
      <c r="M40" s="295" t="s">
        <v>95</v>
      </c>
      <c r="N40" s="296">
        <f t="shared" si="15"/>
        <v>1.0770063400000003E-4</v>
      </c>
      <c r="O40" s="295" t="s">
        <v>102</v>
      </c>
      <c r="P40" s="294"/>
      <c r="Q40" s="294"/>
      <c r="R40" s="297">
        <v>0.1</v>
      </c>
      <c r="S40" s="295" t="s">
        <v>97</v>
      </c>
      <c r="T40" s="296">
        <f t="shared" si="16"/>
        <v>2.1540126800000011E-6</v>
      </c>
      <c r="U40" s="295" t="s">
        <v>103</v>
      </c>
      <c r="V40" s="294"/>
      <c r="W40" s="294"/>
      <c r="X40" s="298">
        <v>0</v>
      </c>
      <c r="Y40" s="299">
        <v>0</v>
      </c>
      <c r="Z40" s="295" t="s">
        <v>101</v>
      </c>
      <c r="AA40" s="299">
        <v>1</v>
      </c>
      <c r="AB40" s="300"/>
      <c r="AC40" s="300"/>
      <c r="AD40" s="301"/>
      <c r="AE40" s="302"/>
      <c r="AF40" s="301"/>
      <c r="AG40" s="302"/>
      <c r="AH40" s="325"/>
      <c r="AI40" s="325"/>
    </row>
    <row r="41" spans="1:35" x14ac:dyDescent="0.25">
      <c r="A41" s="284" t="s">
        <v>327</v>
      </c>
      <c r="B41" s="285" t="s">
        <v>91</v>
      </c>
      <c r="C41" s="286">
        <v>63100</v>
      </c>
      <c r="D41" s="285" t="s">
        <v>92</v>
      </c>
      <c r="E41" s="284">
        <v>0.55000000000000004</v>
      </c>
      <c r="F41" s="288">
        <f>10923*(4.1858*10^-9)*1000000</f>
        <v>45.721493400000014</v>
      </c>
      <c r="G41" s="289" t="s">
        <v>100</v>
      </c>
      <c r="H41" s="315">
        <f t="shared" si="17"/>
        <v>2.885026233540001</v>
      </c>
      <c r="I41" s="295" t="s">
        <v>101</v>
      </c>
      <c r="J41" s="326"/>
      <c r="K41" s="293"/>
      <c r="L41" s="294">
        <v>5</v>
      </c>
      <c r="M41" s="295" t="s">
        <v>95</v>
      </c>
      <c r="N41" s="296">
        <f t="shared" si="15"/>
        <v>1.2573410685000005E-4</v>
      </c>
      <c r="O41" s="295" t="s">
        <v>102</v>
      </c>
      <c r="P41" s="294"/>
      <c r="Q41" s="294"/>
      <c r="R41" s="297">
        <v>0.1</v>
      </c>
      <c r="S41" s="295" t="s">
        <v>97</v>
      </c>
      <c r="T41" s="296">
        <f t="shared" si="16"/>
        <v>2.5146821370000014E-6</v>
      </c>
      <c r="U41" s="295" t="s">
        <v>103</v>
      </c>
      <c r="V41" s="294"/>
      <c r="W41" s="294"/>
      <c r="X41" s="298">
        <v>0</v>
      </c>
      <c r="Y41" s="299">
        <v>0</v>
      </c>
      <c r="Z41" s="295" t="s">
        <v>101</v>
      </c>
      <c r="AA41" s="299">
        <v>1</v>
      </c>
      <c r="AB41" s="300"/>
      <c r="AC41" s="300"/>
      <c r="AD41" s="301"/>
      <c r="AE41" s="302"/>
      <c r="AF41" s="301"/>
      <c r="AG41" s="302"/>
      <c r="AH41" s="325"/>
      <c r="AI41" s="325"/>
    </row>
    <row r="42" spans="1:35" ht="30" x14ac:dyDescent="0.25">
      <c r="A42" s="284" t="s">
        <v>309</v>
      </c>
      <c r="B42" s="285" t="s">
        <v>91</v>
      </c>
      <c r="C42" s="286">
        <v>112000</v>
      </c>
      <c r="D42" s="285" t="s">
        <v>92</v>
      </c>
      <c r="E42" s="284" t="s">
        <v>99</v>
      </c>
      <c r="F42" s="288">
        <f>2700*(4.1858*10^-9)*1000000</f>
        <v>11.301660000000004</v>
      </c>
      <c r="G42" s="289" t="s">
        <v>104</v>
      </c>
      <c r="H42" s="315">
        <f>($C42*$F42)/1000</f>
        <v>1265.7859200000005</v>
      </c>
      <c r="I42" s="291" t="s">
        <v>105</v>
      </c>
      <c r="J42" s="324"/>
      <c r="K42" s="293"/>
      <c r="L42" s="294">
        <v>300</v>
      </c>
      <c r="M42" s="295" t="s">
        <v>95</v>
      </c>
      <c r="N42" s="296">
        <f>($L42*$F42)/1000</f>
        <v>3.3904980000000009</v>
      </c>
      <c r="O42" s="295" t="s">
        <v>106</v>
      </c>
      <c r="P42" s="294"/>
      <c r="Q42" s="294"/>
      <c r="R42" s="297">
        <v>4</v>
      </c>
      <c r="S42" s="295" t="s">
        <v>97</v>
      </c>
      <c r="T42" s="296">
        <f>($R42*$F42)/1000</f>
        <v>4.5206640000000013E-2</v>
      </c>
      <c r="U42" s="295" t="s">
        <v>107</v>
      </c>
      <c r="V42" s="294"/>
      <c r="W42" s="294"/>
      <c r="X42" s="298">
        <v>0</v>
      </c>
      <c r="Y42" s="299">
        <v>0</v>
      </c>
      <c r="Z42" s="291" t="s">
        <v>105</v>
      </c>
      <c r="AA42" s="299">
        <v>1</v>
      </c>
      <c r="AB42" s="300"/>
      <c r="AC42" s="300"/>
      <c r="AD42" s="301"/>
      <c r="AE42" s="302"/>
      <c r="AF42" s="305"/>
      <c r="AG42" s="302"/>
      <c r="AH42" s="325"/>
      <c r="AI42" s="325"/>
    </row>
    <row r="43" spans="1:35" x14ac:dyDescent="0.25">
      <c r="A43" s="329"/>
      <c r="B43" s="302"/>
      <c r="C43" s="330"/>
      <c r="D43" s="302"/>
      <c r="E43" s="329"/>
      <c r="F43" s="331"/>
      <c r="G43" s="302"/>
      <c r="H43" s="301"/>
      <c r="I43" s="302"/>
      <c r="J43" s="300"/>
      <c r="K43" s="300"/>
      <c r="L43" s="300"/>
      <c r="M43" s="302"/>
      <c r="N43" s="305"/>
      <c r="O43" s="302"/>
      <c r="P43" s="300"/>
      <c r="Q43" s="332"/>
      <c r="R43" s="333"/>
      <c r="S43" s="334"/>
      <c r="T43" s="335"/>
      <c r="U43" s="334"/>
      <c r="V43" s="332"/>
      <c r="W43" s="332"/>
      <c r="X43" s="301"/>
      <c r="Y43" s="302"/>
      <c r="Z43" s="305"/>
      <c r="AA43" s="302"/>
      <c r="AB43" s="300"/>
      <c r="AC43" s="300"/>
      <c r="AD43" s="301"/>
      <c r="AE43" s="302"/>
      <c r="AF43" s="305"/>
      <c r="AG43" s="302"/>
      <c r="AH43" s="325"/>
      <c r="AI43" s="325"/>
    </row>
    <row r="44" spans="1:35" x14ac:dyDescent="0.25">
      <c r="A44" s="670" t="s">
        <v>82</v>
      </c>
      <c r="B44" s="670" t="s">
        <v>83</v>
      </c>
      <c r="C44" s="670" t="s">
        <v>84</v>
      </c>
      <c r="D44" s="670" t="s">
        <v>85</v>
      </c>
      <c r="E44" s="670" t="s">
        <v>320</v>
      </c>
      <c r="F44" s="670" t="s">
        <v>724</v>
      </c>
      <c r="G44" s="670" t="s">
        <v>83</v>
      </c>
      <c r="H44" s="675" t="s">
        <v>143</v>
      </c>
      <c r="I44" s="675" t="s">
        <v>85</v>
      </c>
      <c r="J44" s="675" t="s">
        <v>86</v>
      </c>
      <c r="K44" s="678" t="s">
        <v>86</v>
      </c>
      <c r="L44" s="680" t="s">
        <v>88</v>
      </c>
      <c r="M44" s="680"/>
      <c r="N44" s="680"/>
      <c r="O44" s="680"/>
      <c r="P44" s="680"/>
      <c r="Q44" s="680"/>
      <c r="R44" s="680"/>
      <c r="S44" s="680"/>
      <c r="T44" s="680"/>
      <c r="U44" s="680"/>
      <c r="V44" s="680"/>
      <c r="W44" s="680"/>
      <c r="X44" s="680"/>
      <c r="Y44" s="677" t="s">
        <v>419</v>
      </c>
      <c r="Z44" s="677"/>
      <c r="AA44" s="677"/>
      <c r="AB44" s="300"/>
      <c r="AC44" s="300"/>
      <c r="AD44" s="301"/>
      <c r="AE44" s="302"/>
      <c r="AF44" s="305"/>
      <c r="AG44" s="302"/>
      <c r="AH44" s="325"/>
      <c r="AI44" s="325"/>
    </row>
    <row r="45" spans="1:35" ht="30" x14ac:dyDescent="0.25">
      <c r="A45" s="671"/>
      <c r="B45" s="672"/>
      <c r="C45" s="672"/>
      <c r="D45" s="672"/>
      <c r="E45" s="672"/>
      <c r="F45" s="672"/>
      <c r="G45" s="672"/>
      <c r="H45" s="676"/>
      <c r="I45" s="676"/>
      <c r="J45" s="676"/>
      <c r="K45" s="679"/>
      <c r="L45" s="276" t="s">
        <v>89</v>
      </c>
      <c r="M45" s="276" t="s">
        <v>85</v>
      </c>
      <c r="N45" s="276" t="s">
        <v>89</v>
      </c>
      <c r="O45" s="276" t="s">
        <v>85</v>
      </c>
      <c r="P45" s="276" t="s">
        <v>86</v>
      </c>
      <c r="Q45" s="276" t="s">
        <v>86</v>
      </c>
      <c r="R45" s="276" t="s">
        <v>90</v>
      </c>
      <c r="S45" s="276" t="s">
        <v>85</v>
      </c>
      <c r="T45" s="276" t="s">
        <v>90</v>
      </c>
      <c r="U45" s="276" t="s">
        <v>85</v>
      </c>
      <c r="V45" s="276" t="s">
        <v>86</v>
      </c>
      <c r="W45" s="276" t="s">
        <v>86</v>
      </c>
      <c r="X45" s="277" t="s">
        <v>359</v>
      </c>
      <c r="Y45" s="276" t="s">
        <v>143</v>
      </c>
      <c r="Z45" s="276" t="s">
        <v>85</v>
      </c>
      <c r="AA45" s="277" t="s">
        <v>420</v>
      </c>
      <c r="AB45" s="300"/>
      <c r="AC45" s="300"/>
      <c r="AD45" s="301"/>
      <c r="AE45" s="302"/>
      <c r="AF45" s="305"/>
      <c r="AG45" s="302"/>
      <c r="AH45" s="325"/>
      <c r="AI45" s="325"/>
    </row>
    <row r="46" spans="1:35" x14ac:dyDescent="0.25">
      <c r="A46" s="279" t="s">
        <v>321</v>
      </c>
      <c r="B46" s="673"/>
      <c r="C46" s="673"/>
      <c r="D46" s="673"/>
      <c r="E46" s="673"/>
      <c r="F46" s="673"/>
      <c r="G46" s="673"/>
      <c r="H46" s="673"/>
      <c r="I46" s="673"/>
      <c r="J46" s="673"/>
      <c r="K46" s="673"/>
      <c r="L46" s="673"/>
      <c r="M46" s="673"/>
      <c r="N46" s="673"/>
      <c r="O46" s="673"/>
      <c r="P46" s="673"/>
      <c r="Q46" s="673"/>
      <c r="R46" s="673"/>
      <c r="S46" s="673"/>
      <c r="T46" s="673"/>
      <c r="U46" s="673"/>
      <c r="V46" s="673"/>
      <c r="W46" s="674"/>
      <c r="X46" s="282"/>
      <c r="Y46" s="282"/>
      <c r="Z46" s="282"/>
      <c r="AA46" s="282"/>
      <c r="AB46" s="300"/>
      <c r="AC46" s="300"/>
      <c r="AD46" s="301"/>
      <c r="AE46" s="302"/>
      <c r="AF46" s="305"/>
      <c r="AG46" s="302"/>
      <c r="AH46" s="325"/>
      <c r="AI46" s="325"/>
    </row>
    <row r="47" spans="1:35" x14ac:dyDescent="0.25">
      <c r="A47" s="284" t="s">
        <v>358</v>
      </c>
      <c r="B47" s="285" t="s">
        <v>91</v>
      </c>
      <c r="C47" s="286">
        <v>71500</v>
      </c>
      <c r="D47" s="285" t="s">
        <v>92</v>
      </c>
      <c r="E47" s="287"/>
      <c r="F47" s="288">
        <f>8327*(4.1858*10^-9)*1000000</f>
        <v>34.855156600000008</v>
      </c>
      <c r="G47" s="295" t="s">
        <v>93</v>
      </c>
      <c r="H47" s="297">
        <f>($C47*$F47)/(1000000)</f>
        <v>2.4921436969000008</v>
      </c>
      <c r="I47" s="295" t="s">
        <v>94</v>
      </c>
      <c r="J47" s="336"/>
      <c r="K47" s="294"/>
      <c r="L47" s="294">
        <v>1</v>
      </c>
      <c r="M47" s="295" t="s">
        <v>95</v>
      </c>
      <c r="N47" s="296">
        <f>($L47*$F47/1000000)</f>
        <v>3.4855156600000007E-5</v>
      </c>
      <c r="O47" s="295" t="s">
        <v>96</v>
      </c>
      <c r="P47" s="294"/>
      <c r="Q47" s="294"/>
      <c r="R47" s="297">
        <v>2</v>
      </c>
      <c r="S47" s="295" t="s">
        <v>97</v>
      </c>
      <c r="T47" s="296">
        <f>($R47*$F47/1000000)</f>
        <v>6.9710313200000015E-5</v>
      </c>
      <c r="U47" s="295" t="s">
        <v>98</v>
      </c>
      <c r="V47" s="294"/>
      <c r="W47" s="294"/>
      <c r="X47" s="298">
        <v>0</v>
      </c>
      <c r="Y47" s="299">
        <v>0</v>
      </c>
      <c r="Z47" s="295" t="s">
        <v>94</v>
      </c>
      <c r="AA47" s="299">
        <v>1</v>
      </c>
      <c r="AB47" s="300"/>
      <c r="AC47" s="300"/>
      <c r="AD47" s="301"/>
      <c r="AE47" s="302"/>
      <c r="AF47" s="305"/>
      <c r="AG47" s="302"/>
      <c r="AH47" s="325"/>
      <c r="AI47" s="325"/>
    </row>
    <row r="48" spans="1:35" x14ac:dyDescent="0.25">
      <c r="A48" s="284" t="s">
        <v>324</v>
      </c>
      <c r="B48" s="285" t="s">
        <v>91</v>
      </c>
      <c r="C48" s="286">
        <v>70000</v>
      </c>
      <c r="D48" s="285" t="s">
        <v>92</v>
      </c>
      <c r="E48" s="287"/>
      <c r="F48" s="288">
        <f>7519*(4.1858*10^-9)*1000000</f>
        <v>31.473030200000007</v>
      </c>
      <c r="G48" s="289" t="s">
        <v>93</v>
      </c>
      <c r="H48" s="315">
        <f>($C48*$F48)/(1000000)</f>
        <v>2.2031121140000005</v>
      </c>
      <c r="I48" s="291" t="s">
        <v>94</v>
      </c>
      <c r="J48" s="292"/>
      <c r="K48" s="293"/>
      <c r="L48" s="294">
        <v>1</v>
      </c>
      <c r="M48" s="295" t="s">
        <v>95</v>
      </c>
      <c r="N48" s="296">
        <f>($L48*$F48/1000000)</f>
        <v>3.1473030200000007E-5</v>
      </c>
      <c r="O48" s="295" t="s">
        <v>96</v>
      </c>
      <c r="P48" s="294"/>
      <c r="Q48" s="294"/>
      <c r="R48" s="297">
        <v>2</v>
      </c>
      <c r="S48" s="295" t="s">
        <v>97</v>
      </c>
      <c r="T48" s="296">
        <f>($R48*$F48/1000000)</f>
        <v>6.2946060400000014E-5</v>
      </c>
      <c r="U48" s="295" t="s">
        <v>98</v>
      </c>
      <c r="V48" s="294"/>
      <c r="W48" s="294"/>
      <c r="X48" s="298">
        <v>0</v>
      </c>
      <c r="Y48" s="299">
        <v>0</v>
      </c>
      <c r="Z48" s="291" t="s">
        <v>94</v>
      </c>
      <c r="AA48" s="299">
        <v>1</v>
      </c>
      <c r="AB48" s="300"/>
      <c r="AC48" s="300"/>
      <c r="AD48" s="301"/>
      <c r="AE48" s="302"/>
      <c r="AF48" s="305"/>
      <c r="AG48" s="302"/>
      <c r="AH48" s="325"/>
      <c r="AI48" s="325"/>
    </row>
    <row r="49" spans="1:35" x14ac:dyDescent="0.25">
      <c r="A49" s="337" t="s">
        <v>177</v>
      </c>
      <c r="B49" s="338"/>
      <c r="C49" s="338"/>
      <c r="D49" s="338"/>
      <c r="E49" s="338"/>
      <c r="F49" s="338"/>
      <c r="G49" s="338"/>
      <c r="H49" s="338"/>
      <c r="I49" s="338"/>
      <c r="J49" s="338"/>
      <c r="K49" s="338"/>
      <c r="L49" s="338"/>
      <c r="M49" s="338"/>
      <c r="N49" s="338"/>
      <c r="O49" s="338"/>
      <c r="P49" s="338"/>
      <c r="Q49" s="338"/>
      <c r="R49" s="338"/>
      <c r="S49" s="338"/>
      <c r="T49" s="338"/>
      <c r="U49" s="338"/>
      <c r="V49" s="338"/>
      <c r="W49" s="339"/>
      <c r="X49" s="340"/>
      <c r="Y49" s="341"/>
      <c r="Z49" s="338"/>
      <c r="AA49" s="341"/>
      <c r="AB49" s="300"/>
      <c r="AC49" s="300"/>
      <c r="AD49" s="301"/>
      <c r="AE49" s="302"/>
      <c r="AF49" s="305"/>
      <c r="AG49" s="302"/>
      <c r="AH49" s="325"/>
      <c r="AI49" s="325"/>
    </row>
    <row r="50" spans="1:35" x14ac:dyDescent="0.25">
      <c r="A50" s="342" t="s">
        <v>322</v>
      </c>
      <c r="B50" s="295" t="s">
        <v>91</v>
      </c>
      <c r="C50" s="343">
        <v>74100</v>
      </c>
      <c r="D50" s="285" t="s">
        <v>92</v>
      </c>
      <c r="E50" s="284"/>
      <c r="F50" s="288">
        <f>AVERAGE(8541,8543)*(4.1858*10^-9)*1000000</f>
        <v>35.755103600000012</v>
      </c>
      <c r="G50" s="295" t="s">
        <v>93</v>
      </c>
      <c r="H50" s="297">
        <f>($C50*$F50)/(1000000)</f>
        <v>2.6494531767600011</v>
      </c>
      <c r="I50" s="295" t="s">
        <v>94</v>
      </c>
      <c r="J50" s="336"/>
      <c r="K50" s="294"/>
      <c r="L50" s="294">
        <v>4</v>
      </c>
      <c r="M50" s="295" t="s">
        <v>95</v>
      </c>
      <c r="N50" s="296">
        <f>($L50*$F50/1000000)</f>
        <v>1.4302041440000004E-4</v>
      </c>
      <c r="O50" s="295" t="s">
        <v>96</v>
      </c>
      <c r="P50" s="294"/>
      <c r="Q50" s="294"/>
      <c r="R50" s="297">
        <v>4</v>
      </c>
      <c r="S50" s="295" t="s">
        <v>97</v>
      </c>
      <c r="T50" s="296">
        <f>($R50*$F50/1000000)</f>
        <v>1.4302041440000004E-4</v>
      </c>
      <c r="U50" s="295" t="s">
        <v>98</v>
      </c>
      <c r="V50" s="294"/>
      <c r="W50" s="294"/>
      <c r="X50" s="298">
        <v>0</v>
      </c>
      <c r="Y50" s="299">
        <v>1.66</v>
      </c>
      <c r="Z50" s="295" t="s">
        <v>94</v>
      </c>
      <c r="AA50" s="299">
        <v>1</v>
      </c>
      <c r="AB50" s="300"/>
      <c r="AC50" s="300"/>
      <c r="AD50" s="301"/>
      <c r="AE50" s="302"/>
      <c r="AF50" s="305"/>
      <c r="AG50" s="302"/>
      <c r="AH50" s="325"/>
      <c r="AI50" s="325"/>
    </row>
    <row r="51" spans="1:35" x14ac:dyDescent="0.25">
      <c r="A51" s="284" t="s">
        <v>326</v>
      </c>
      <c r="B51" s="295" t="s">
        <v>91</v>
      </c>
      <c r="C51" s="343">
        <v>69300</v>
      </c>
      <c r="D51" s="285" t="s">
        <v>92</v>
      </c>
      <c r="E51" s="284"/>
      <c r="F51" s="288">
        <f>AVERAGE(7863,7797)*(4.1858*10^-9)*1000000</f>
        <v>32.774814000000006</v>
      </c>
      <c r="G51" s="289" t="s">
        <v>93</v>
      </c>
      <c r="H51" s="297">
        <f>($C51*$F51)/(1000000)</f>
        <v>2.2712946102000005</v>
      </c>
      <c r="I51" s="291" t="s">
        <v>94</v>
      </c>
      <c r="J51" s="336"/>
      <c r="K51" s="294"/>
      <c r="L51" s="294">
        <v>8</v>
      </c>
      <c r="M51" s="295" t="s">
        <v>95</v>
      </c>
      <c r="N51" s="296">
        <f>($L51*$F51/1000000)</f>
        <v>2.6219851200000007E-4</v>
      </c>
      <c r="O51" s="295" t="s">
        <v>96</v>
      </c>
      <c r="P51" s="294"/>
      <c r="Q51" s="294"/>
      <c r="R51" s="297">
        <v>5</v>
      </c>
      <c r="S51" s="295" t="s">
        <v>97</v>
      </c>
      <c r="T51" s="296">
        <f>($R51*$F51/1000000)</f>
        <v>1.6387407000000002E-4</v>
      </c>
      <c r="U51" s="295" t="s">
        <v>98</v>
      </c>
      <c r="V51" s="294"/>
      <c r="W51" s="294"/>
      <c r="X51" s="298">
        <v>9.8000000000000004E-2</v>
      </c>
      <c r="Y51" s="299">
        <v>1.51</v>
      </c>
      <c r="Z51" s="291" t="s">
        <v>94</v>
      </c>
      <c r="AA51" s="299">
        <v>0.91</v>
      </c>
      <c r="AB51" s="300"/>
      <c r="AC51" s="300"/>
      <c r="AD51" s="301"/>
      <c r="AE51" s="302"/>
      <c r="AF51" s="305"/>
      <c r="AG51" s="302"/>
      <c r="AH51" s="325"/>
      <c r="AI51" s="325"/>
    </row>
    <row r="52" spans="1:35" x14ac:dyDescent="0.25">
      <c r="A52" s="342" t="s">
        <v>319</v>
      </c>
      <c r="B52" s="295" t="s">
        <v>91</v>
      </c>
      <c r="C52" s="343">
        <v>70800</v>
      </c>
      <c r="D52" s="285" t="s">
        <v>92</v>
      </c>
      <c r="E52" s="284"/>
      <c r="F52" s="288">
        <f>6400*(4.1858*10^-9)*1000000</f>
        <v>26.789120000000004</v>
      </c>
      <c r="G52" s="289" t="s">
        <v>93</v>
      </c>
      <c r="H52" s="297">
        <f>($C52*$F52)/(1000000)</f>
        <v>1.8966696960000002</v>
      </c>
      <c r="I52" s="291" t="s">
        <v>94</v>
      </c>
      <c r="J52" s="336"/>
      <c r="K52" s="294"/>
      <c r="L52" s="294" t="s">
        <v>99</v>
      </c>
      <c r="M52" s="295" t="s">
        <v>95</v>
      </c>
      <c r="N52" s="296"/>
      <c r="O52" s="295" t="s">
        <v>96</v>
      </c>
      <c r="P52" s="294"/>
      <c r="Q52" s="294"/>
      <c r="R52" s="297" t="s">
        <v>99</v>
      </c>
      <c r="S52" s="295" t="s">
        <v>97</v>
      </c>
      <c r="T52" s="296"/>
      <c r="U52" s="295" t="s">
        <v>98</v>
      </c>
      <c r="V52" s="294"/>
      <c r="W52" s="294"/>
      <c r="X52" s="298">
        <v>0</v>
      </c>
      <c r="Y52" s="299">
        <v>0</v>
      </c>
      <c r="Z52" s="291" t="s">
        <v>94</v>
      </c>
      <c r="AA52" s="299">
        <v>1</v>
      </c>
      <c r="AB52" s="300"/>
      <c r="AC52" s="300"/>
      <c r="AD52" s="301"/>
      <c r="AE52" s="302"/>
      <c r="AF52" s="305"/>
      <c r="AG52" s="302"/>
      <c r="AH52" s="325"/>
      <c r="AI52" s="325"/>
    </row>
    <row r="53" spans="1:35" x14ac:dyDescent="0.25">
      <c r="A53" s="342" t="s">
        <v>323</v>
      </c>
      <c r="B53" s="295" t="s">
        <v>91</v>
      </c>
      <c r="C53" s="343">
        <v>70800</v>
      </c>
      <c r="D53" s="285" t="s">
        <v>92</v>
      </c>
      <c r="E53" s="284"/>
      <c r="F53" s="288">
        <f>9500*(4.1858*10^-9)*1000000</f>
        <v>39.765100000000011</v>
      </c>
      <c r="G53" s="289" t="s">
        <v>93</v>
      </c>
      <c r="H53" s="297">
        <f>($C53*$F53)/(1000000)</f>
        <v>2.8153690800000009</v>
      </c>
      <c r="I53" s="291" t="s">
        <v>94</v>
      </c>
      <c r="J53" s="336"/>
      <c r="K53" s="294"/>
      <c r="L53" s="294" t="s">
        <v>99</v>
      </c>
      <c r="M53" s="295" t="s">
        <v>95</v>
      </c>
      <c r="N53" s="296"/>
      <c r="O53" s="295" t="s">
        <v>96</v>
      </c>
      <c r="P53" s="294"/>
      <c r="Q53" s="294"/>
      <c r="R53" s="297" t="s">
        <v>99</v>
      </c>
      <c r="S53" s="295" t="s">
        <v>97</v>
      </c>
      <c r="T53" s="296"/>
      <c r="U53" s="295" t="s">
        <v>98</v>
      </c>
      <c r="V53" s="294"/>
      <c r="W53" s="294"/>
      <c r="X53" s="298">
        <v>0</v>
      </c>
      <c r="Y53" s="299">
        <v>0</v>
      </c>
      <c r="Z53" s="291" t="s">
        <v>94</v>
      </c>
      <c r="AA53" s="299">
        <v>1</v>
      </c>
      <c r="AB53" s="300"/>
      <c r="AC53" s="300"/>
      <c r="AD53" s="301"/>
      <c r="AE53" s="302"/>
      <c r="AF53" s="305"/>
      <c r="AG53" s="302"/>
      <c r="AH53" s="325"/>
      <c r="AI53" s="325"/>
    </row>
    <row r="54" spans="1:35" ht="30" x14ac:dyDescent="0.25">
      <c r="A54" s="276" t="s">
        <v>325</v>
      </c>
      <c r="B54" s="344"/>
      <c r="C54" s="344"/>
      <c r="D54" s="344"/>
      <c r="E54" s="344"/>
      <c r="F54" s="344"/>
      <c r="G54" s="344"/>
      <c r="H54" s="344"/>
      <c r="I54" s="344"/>
      <c r="J54" s="344"/>
      <c r="K54" s="344"/>
      <c r="L54" s="344"/>
      <c r="M54" s="344"/>
      <c r="N54" s="344"/>
      <c r="O54" s="344"/>
      <c r="P54" s="344"/>
      <c r="Q54" s="344"/>
      <c r="R54" s="344"/>
      <c r="S54" s="344"/>
      <c r="T54" s="344"/>
      <c r="U54" s="344"/>
      <c r="V54" s="344"/>
      <c r="W54" s="344"/>
      <c r="X54" s="340"/>
      <c r="Y54" s="341"/>
      <c r="Z54" s="344"/>
      <c r="AA54" s="341"/>
      <c r="AB54" s="300"/>
      <c r="AC54" s="300"/>
      <c r="AD54" s="301"/>
      <c r="AE54" s="302"/>
      <c r="AF54" s="305"/>
      <c r="AG54" s="302"/>
      <c r="AH54" s="325"/>
      <c r="AI54" s="325"/>
    </row>
    <row r="55" spans="1:35" x14ac:dyDescent="0.25">
      <c r="A55" s="342" t="s">
        <v>322</v>
      </c>
      <c r="B55" s="295" t="s">
        <v>91</v>
      </c>
      <c r="C55" s="343">
        <v>74100</v>
      </c>
      <c r="D55" s="285" t="s">
        <v>92</v>
      </c>
      <c r="E55" s="284"/>
      <c r="F55" s="288">
        <f>8541*(4.1858*10^-9)*1000000</f>
        <v>35.750917800000011</v>
      </c>
      <c r="G55" s="289" t="s">
        <v>93</v>
      </c>
      <c r="H55" s="297">
        <f>($C55*$F55)/(1000000)</f>
        <v>2.6491430089800008</v>
      </c>
      <c r="I55" s="291" t="s">
        <v>94</v>
      </c>
      <c r="J55" s="336"/>
      <c r="K55" s="294"/>
      <c r="L55" s="294">
        <v>7</v>
      </c>
      <c r="M55" s="295" t="s">
        <v>95</v>
      </c>
      <c r="N55" s="296">
        <f>($L55*$F55/1000000)</f>
        <v>2.5025642460000004E-4</v>
      </c>
      <c r="O55" s="295" t="s">
        <v>96</v>
      </c>
      <c r="P55" s="294"/>
      <c r="Q55" s="294"/>
      <c r="R55" s="297">
        <v>2</v>
      </c>
      <c r="S55" s="295" t="s">
        <v>97</v>
      </c>
      <c r="T55" s="296">
        <f>($R55*$F55/1000000)</f>
        <v>7.1501835600000019E-5</v>
      </c>
      <c r="U55" s="295" t="s">
        <v>98</v>
      </c>
      <c r="V55" s="294"/>
      <c r="W55" s="294"/>
      <c r="X55" s="298">
        <v>0</v>
      </c>
      <c r="Y55" s="299">
        <v>1.66</v>
      </c>
      <c r="Z55" s="291" t="s">
        <v>94</v>
      </c>
      <c r="AA55" s="299">
        <v>1</v>
      </c>
      <c r="AB55" s="300"/>
      <c r="AC55" s="300"/>
      <c r="AD55" s="301"/>
      <c r="AE55" s="302"/>
      <c r="AF55" s="305"/>
      <c r="AG55" s="302"/>
      <c r="AH55" s="325"/>
      <c r="AI55" s="325"/>
    </row>
    <row r="56" spans="1:35" x14ac:dyDescent="0.25">
      <c r="A56" s="314" t="s">
        <v>307</v>
      </c>
      <c r="B56" s="295" t="s">
        <v>91</v>
      </c>
      <c r="C56" s="343">
        <v>77400</v>
      </c>
      <c r="D56" s="285" t="s">
        <v>92</v>
      </c>
      <c r="E56" s="284"/>
      <c r="F56" s="288">
        <f>9285*(4.1858*10^-9)*1000000</f>
        <v>38.865153000000007</v>
      </c>
      <c r="G56" s="289" t="s">
        <v>93</v>
      </c>
      <c r="H56" s="297">
        <f>($C56*$F56)/(1000000)</f>
        <v>3.0081628422000004</v>
      </c>
      <c r="I56" s="291" t="s">
        <v>94</v>
      </c>
      <c r="J56" s="336"/>
      <c r="K56" s="294"/>
      <c r="L56" s="294">
        <v>7</v>
      </c>
      <c r="M56" s="295" t="s">
        <v>95</v>
      </c>
      <c r="N56" s="296">
        <f>($L56*$F56/1000000)</f>
        <v>2.7205607100000005E-4</v>
      </c>
      <c r="O56" s="295" t="s">
        <v>96</v>
      </c>
      <c r="P56" s="294"/>
      <c r="Q56" s="294"/>
      <c r="R56" s="297">
        <v>2</v>
      </c>
      <c r="S56" s="295" t="s">
        <v>97</v>
      </c>
      <c r="T56" s="296">
        <f>($R56*$F56/1000000)</f>
        <v>7.7730306000000013E-5</v>
      </c>
      <c r="U56" s="295" t="s">
        <v>98</v>
      </c>
      <c r="V56" s="294"/>
      <c r="W56" s="294"/>
      <c r="X56" s="298">
        <v>0</v>
      </c>
      <c r="Y56" s="299">
        <v>0</v>
      </c>
      <c r="Z56" s="291" t="s">
        <v>94</v>
      </c>
      <c r="AA56" s="299">
        <v>1</v>
      </c>
      <c r="AB56" s="300"/>
      <c r="AC56" s="300"/>
      <c r="AD56" s="301"/>
      <c r="AE56" s="302"/>
      <c r="AF56" s="305"/>
      <c r="AG56" s="302"/>
      <c r="AH56" s="325"/>
      <c r="AI56" s="325"/>
    </row>
    <row r="57" spans="1:35" x14ac:dyDescent="0.25">
      <c r="A57" s="345"/>
      <c r="B57" s="345"/>
      <c r="C57" s="345"/>
      <c r="D57" s="345"/>
      <c r="E57" s="345"/>
      <c r="F57" s="345"/>
      <c r="G57" s="345"/>
      <c r="H57" s="345"/>
      <c r="I57" s="345"/>
      <c r="J57" s="345"/>
      <c r="K57" s="345"/>
      <c r="L57" s="325"/>
      <c r="M57" s="325"/>
      <c r="N57" s="325"/>
      <c r="O57" s="325"/>
      <c r="P57" s="329"/>
      <c r="Q57" s="346"/>
      <c r="R57" s="346"/>
      <c r="T57" s="329"/>
      <c r="U57" s="216"/>
      <c r="V57" s="216"/>
      <c r="W57" s="216"/>
    </row>
    <row r="58" spans="1:35" ht="45" x14ac:dyDescent="0.25">
      <c r="A58" s="276" t="s">
        <v>369</v>
      </c>
      <c r="B58" s="276" t="s">
        <v>83</v>
      </c>
      <c r="C58" s="276" t="s">
        <v>370</v>
      </c>
      <c r="D58" s="276" t="s">
        <v>371</v>
      </c>
      <c r="E58" s="276" t="s">
        <v>109</v>
      </c>
      <c r="F58" s="276" t="s">
        <v>389</v>
      </c>
      <c r="G58" s="276" t="s">
        <v>370</v>
      </c>
      <c r="H58" s="276" t="s">
        <v>371</v>
      </c>
      <c r="I58" s="276" t="s">
        <v>109</v>
      </c>
      <c r="J58" s="276" t="s">
        <v>389</v>
      </c>
      <c r="K58" s="276" t="s">
        <v>370</v>
      </c>
      <c r="L58" s="276" t="s">
        <v>371</v>
      </c>
      <c r="M58" s="276" t="s">
        <v>109</v>
      </c>
      <c r="N58" s="276" t="s">
        <v>389</v>
      </c>
      <c r="O58" s="276" t="s">
        <v>388</v>
      </c>
      <c r="P58" s="276" t="s">
        <v>44</v>
      </c>
    </row>
    <row r="59" spans="1:35" x14ac:dyDescent="0.25">
      <c r="A59" s="347" t="s">
        <v>402</v>
      </c>
      <c r="B59" s="348" t="s">
        <v>100</v>
      </c>
      <c r="C59" s="349"/>
      <c r="D59" s="349"/>
      <c r="E59" s="443">
        <v>28</v>
      </c>
      <c r="F59" s="349"/>
      <c r="G59" s="349"/>
      <c r="H59" s="349"/>
      <c r="I59" s="349"/>
      <c r="J59" s="349"/>
      <c r="K59" s="349"/>
      <c r="L59" s="349"/>
      <c r="M59" s="349"/>
      <c r="N59" s="349"/>
      <c r="O59" s="349"/>
      <c r="P59" s="348" t="s">
        <v>101</v>
      </c>
    </row>
    <row r="60" spans="1:35" x14ac:dyDescent="0.25">
      <c r="A60" s="350" t="s">
        <v>110</v>
      </c>
      <c r="B60" s="348" t="s">
        <v>100</v>
      </c>
      <c r="C60" s="349"/>
      <c r="D60" s="349"/>
      <c r="E60" s="444">
        <v>265</v>
      </c>
      <c r="F60" s="349"/>
      <c r="G60" s="349"/>
      <c r="H60" s="349"/>
      <c r="I60" s="349"/>
      <c r="J60" s="349"/>
      <c r="K60" s="349"/>
      <c r="L60" s="349"/>
      <c r="M60" s="349"/>
      <c r="N60" s="349"/>
      <c r="O60" s="349"/>
      <c r="P60" s="348" t="s">
        <v>101</v>
      </c>
    </row>
    <row r="61" spans="1:35" x14ac:dyDescent="0.25">
      <c r="A61" s="284" t="s">
        <v>571</v>
      </c>
      <c r="B61" s="348" t="s">
        <v>100</v>
      </c>
      <c r="C61" s="349"/>
      <c r="D61" s="349"/>
      <c r="E61" s="444">
        <v>23500</v>
      </c>
      <c r="F61" s="349"/>
      <c r="G61" s="349"/>
      <c r="H61" s="349"/>
      <c r="I61" s="349"/>
      <c r="J61" s="349"/>
      <c r="K61" s="349"/>
      <c r="L61" s="349"/>
      <c r="M61" s="349"/>
      <c r="N61" s="349"/>
      <c r="O61" s="349"/>
      <c r="P61" s="348" t="s">
        <v>101</v>
      </c>
    </row>
    <row r="62" spans="1:35" x14ac:dyDescent="0.25">
      <c r="A62" s="350" t="s">
        <v>261</v>
      </c>
      <c r="B62" s="348" t="s">
        <v>100</v>
      </c>
      <c r="C62" s="349"/>
      <c r="D62" s="349"/>
      <c r="E62" s="444">
        <v>16100</v>
      </c>
      <c r="F62" s="349"/>
      <c r="G62" s="349"/>
      <c r="H62" s="349"/>
      <c r="I62" s="349"/>
      <c r="J62" s="349"/>
      <c r="K62" s="349"/>
      <c r="L62" s="349"/>
      <c r="M62" s="349"/>
      <c r="N62" s="349"/>
      <c r="O62" s="349"/>
      <c r="P62" s="348" t="s">
        <v>101</v>
      </c>
    </row>
    <row r="63" spans="1:35" ht="16.5" x14ac:dyDescent="0.3">
      <c r="A63" s="351" t="s">
        <v>372</v>
      </c>
      <c r="B63" s="348" t="s">
        <v>100</v>
      </c>
      <c r="C63" s="351" t="s">
        <v>373</v>
      </c>
      <c r="D63" s="351">
        <v>0.1</v>
      </c>
      <c r="E63" s="445">
        <v>140</v>
      </c>
      <c r="F63" s="353">
        <f>D63*E63</f>
        <v>14</v>
      </c>
      <c r="G63" s="351">
        <v>0</v>
      </c>
      <c r="H63" s="351">
        <v>0</v>
      </c>
      <c r="I63" s="353">
        <v>0</v>
      </c>
      <c r="J63" s="353">
        <f>H63*I63</f>
        <v>0</v>
      </c>
      <c r="K63" s="351">
        <v>0</v>
      </c>
      <c r="L63" s="351">
        <v>0</v>
      </c>
      <c r="M63" s="351">
        <v>0</v>
      </c>
      <c r="N63" s="353">
        <f>L63*M63</f>
        <v>0</v>
      </c>
      <c r="O63" s="354">
        <f>AVERAGE(F63+J63+N63)</f>
        <v>14</v>
      </c>
      <c r="P63" s="348" t="s">
        <v>101</v>
      </c>
    </row>
    <row r="64" spans="1:35" ht="16.5" x14ac:dyDescent="0.3">
      <c r="A64" s="351" t="s">
        <v>374</v>
      </c>
      <c r="B64" s="348" t="s">
        <v>100</v>
      </c>
      <c r="C64" s="351" t="s">
        <v>373</v>
      </c>
      <c r="D64" s="351">
        <v>0.1</v>
      </c>
      <c r="E64" s="445">
        <v>140</v>
      </c>
      <c r="F64" s="353">
        <f t="shared" ref="F64:F76" si="18">D64*E64</f>
        <v>14</v>
      </c>
      <c r="G64" s="351">
        <v>0</v>
      </c>
      <c r="H64" s="351">
        <v>0</v>
      </c>
      <c r="I64" s="353">
        <v>0</v>
      </c>
      <c r="J64" s="353">
        <f t="shared" ref="J64:J76" si="19">H64*I64</f>
        <v>0</v>
      </c>
      <c r="K64" s="351">
        <v>0</v>
      </c>
      <c r="L64" s="351">
        <v>0</v>
      </c>
      <c r="M64" s="351">
        <v>0</v>
      </c>
      <c r="N64" s="353">
        <f t="shared" ref="N64:N76" si="20">L64*M64</f>
        <v>0</v>
      </c>
      <c r="O64" s="354">
        <f t="shared" ref="O64:O76" si="21">AVERAGE(F64+J64+N64)</f>
        <v>14</v>
      </c>
      <c r="P64" s="348" t="s">
        <v>101</v>
      </c>
    </row>
    <row r="65" spans="1:20" ht="16.5" x14ac:dyDescent="0.3">
      <c r="A65" s="351" t="s">
        <v>375</v>
      </c>
      <c r="B65" s="348" t="s">
        <v>100</v>
      </c>
      <c r="C65" s="351" t="s">
        <v>112</v>
      </c>
      <c r="D65" s="351">
        <v>0.6</v>
      </c>
      <c r="E65" s="445">
        <v>2800</v>
      </c>
      <c r="F65" s="353">
        <f t="shared" si="18"/>
        <v>1680</v>
      </c>
      <c r="G65" s="351">
        <v>0</v>
      </c>
      <c r="H65" s="351">
        <v>0</v>
      </c>
      <c r="I65" s="353">
        <v>0</v>
      </c>
      <c r="J65" s="353">
        <f t="shared" si="19"/>
        <v>0</v>
      </c>
      <c r="K65" s="351">
        <v>0</v>
      </c>
      <c r="L65" s="351">
        <v>0</v>
      </c>
      <c r="M65" s="351">
        <v>0</v>
      </c>
      <c r="N65" s="353">
        <f t="shared" si="20"/>
        <v>0</v>
      </c>
      <c r="O65" s="354">
        <f t="shared" si="21"/>
        <v>1680</v>
      </c>
      <c r="P65" s="348" t="s">
        <v>101</v>
      </c>
    </row>
    <row r="66" spans="1:20" ht="16.5" x14ac:dyDescent="0.3">
      <c r="A66" s="351" t="s">
        <v>376</v>
      </c>
      <c r="B66" s="348" t="s">
        <v>100</v>
      </c>
      <c r="C66" s="351" t="s">
        <v>377</v>
      </c>
      <c r="D66" s="351">
        <v>0.5</v>
      </c>
      <c r="E66" s="445">
        <v>1300</v>
      </c>
      <c r="F66" s="353">
        <f t="shared" si="18"/>
        <v>650</v>
      </c>
      <c r="G66" s="351" t="s">
        <v>112</v>
      </c>
      <c r="H66" s="351">
        <v>0.3</v>
      </c>
      <c r="I66" s="352">
        <v>2800</v>
      </c>
      <c r="J66" s="353">
        <f t="shared" si="19"/>
        <v>840</v>
      </c>
      <c r="K66" s="351" t="s">
        <v>64</v>
      </c>
      <c r="L66" s="351">
        <v>0.2</v>
      </c>
      <c r="M66" s="352">
        <v>650</v>
      </c>
      <c r="N66" s="353">
        <f t="shared" si="20"/>
        <v>130</v>
      </c>
      <c r="O66" s="354">
        <f t="shared" si="21"/>
        <v>1620</v>
      </c>
      <c r="P66" s="348" t="s">
        <v>101</v>
      </c>
    </row>
    <row r="67" spans="1:20" ht="16.5" x14ac:dyDescent="0.3">
      <c r="A67" s="351" t="s">
        <v>378</v>
      </c>
      <c r="B67" s="348" t="s">
        <v>100</v>
      </c>
      <c r="C67" s="351" t="s">
        <v>377</v>
      </c>
      <c r="D67" s="351">
        <v>0.3</v>
      </c>
      <c r="E67" s="445">
        <v>1300</v>
      </c>
      <c r="F67" s="353">
        <f t="shared" si="18"/>
        <v>390</v>
      </c>
      <c r="G67" s="351" t="s">
        <v>112</v>
      </c>
      <c r="H67" s="351">
        <v>0.7</v>
      </c>
      <c r="I67" s="352">
        <v>2800</v>
      </c>
      <c r="J67" s="353">
        <f t="shared" si="19"/>
        <v>1959.9999999999998</v>
      </c>
      <c r="K67" s="351">
        <v>0</v>
      </c>
      <c r="L67" s="351">
        <v>0</v>
      </c>
      <c r="M67" s="351">
        <v>0</v>
      </c>
      <c r="N67" s="353">
        <f t="shared" si="20"/>
        <v>0</v>
      </c>
      <c r="O67" s="354">
        <f t="shared" si="21"/>
        <v>2350</v>
      </c>
      <c r="P67" s="348" t="s">
        <v>101</v>
      </c>
    </row>
    <row r="68" spans="1:20" ht="16.5" x14ac:dyDescent="0.3">
      <c r="A68" s="351" t="s">
        <v>379</v>
      </c>
      <c r="B68" s="348" t="s">
        <v>100</v>
      </c>
      <c r="C68" s="351" t="s">
        <v>64</v>
      </c>
      <c r="D68" s="351">
        <v>0.5</v>
      </c>
      <c r="E68" s="445">
        <v>650</v>
      </c>
      <c r="F68" s="353">
        <f t="shared" si="18"/>
        <v>325</v>
      </c>
      <c r="G68" s="351" t="s">
        <v>112</v>
      </c>
      <c r="H68" s="351">
        <v>0.5</v>
      </c>
      <c r="I68" s="352">
        <v>2800</v>
      </c>
      <c r="J68" s="353">
        <f t="shared" si="19"/>
        <v>1400</v>
      </c>
      <c r="K68" s="351">
        <v>0</v>
      </c>
      <c r="L68" s="351">
        <v>0</v>
      </c>
      <c r="M68" s="351">
        <v>0</v>
      </c>
      <c r="N68" s="353">
        <f t="shared" si="20"/>
        <v>0</v>
      </c>
      <c r="O68" s="354">
        <f t="shared" si="21"/>
        <v>1725</v>
      </c>
      <c r="P68" s="348" t="s">
        <v>101</v>
      </c>
    </row>
    <row r="69" spans="1:20" ht="16.5" x14ac:dyDescent="0.3">
      <c r="A69" s="351" t="s">
        <v>380</v>
      </c>
      <c r="B69" s="348" t="s">
        <v>100</v>
      </c>
      <c r="C69" s="351" t="s">
        <v>112</v>
      </c>
      <c r="D69" s="351">
        <v>0.5</v>
      </c>
      <c r="E69" s="445">
        <v>2800</v>
      </c>
      <c r="F69" s="353">
        <f t="shared" si="18"/>
        <v>1400</v>
      </c>
      <c r="G69" s="351" t="s">
        <v>328</v>
      </c>
      <c r="H69" s="351">
        <v>0.5</v>
      </c>
      <c r="I69" s="352">
        <v>3800</v>
      </c>
      <c r="J69" s="353">
        <f t="shared" si="19"/>
        <v>1900</v>
      </c>
      <c r="K69" s="351">
        <v>0</v>
      </c>
      <c r="L69" s="351">
        <v>0</v>
      </c>
      <c r="M69" s="351">
        <v>0</v>
      </c>
      <c r="N69" s="353">
        <f t="shared" si="20"/>
        <v>0</v>
      </c>
      <c r="O69" s="354">
        <f t="shared" si="21"/>
        <v>3300</v>
      </c>
      <c r="P69" s="348" t="s">
        <v>101</v>
      </c>
    </row>
    <row r="70" spans="1:20" ht="16.5" x14ac:dyDescent="0.3">
      <c r="A70" s="351" t="s">
        <v>382</v>
      </c>
      <c r="B70" s="348" t="s">
        <v>100</v>
      </c>
      <c r="C70" s="351" t="s">
        <v>377</v>
      </c>
      <c r="D70" s="351">
        <v>0.9</v>
      </c>
      <c r="E70" s="445">
        <v>1300</v>
      </c>
      <c r="F70" s="353">
        <f t="shared" ref="F70" si="22">D70*E70</f>
        <v>1170</v>
      </c>
      <c r="G70" s="351">
        <v>0</v>
      </c>
      <c r="H70" s="351">
        <v>0</v>
      </c>
      <c r="I70" s="353">
        <v>0</v>
      </c>
      <c r="J70" s="353">
        <f t="shared" ref="J70" si="23">H70*I70</f>
        <v>0</v>
      </c>
      <c r="K70" s="351">
        <v>0</v>
      </c>
      <c r="L70" s="351">
        <v>0</v>
      </c>
      <c r="M70" s="351">
        <v>0</v>
      </c>
      <c r="N70" s="353">
        <f t="shared" ref="N70" si="24">L70*M70</f>
        <v>0</v>
      </c>
      <c r="O70" s="354">
        <f t="shared" ref="O70" si="25">AVERAGE(F70+J70+N70)</f>
        <v>1170</v>
      </c>
      <c r="P70" s="348" t="s">
        <v>101</v>
      </c>
    </row>
    <row r="71" spans="1:20" ht="16.5" x14ac:dyDescent="0.3">
      <c r="A71" s="351" t="s">
        <v>381</v>
      </c>
      <c r="B71" s="348" t="s">
        <v>100</v>
      </c>
      <c r="C71" s="351" t="s">
        <v>381</v>
      </c>
      <c r="D71" s="351">
        <v>1</v>
      </c>
      <c r="E71" s="446">
        <v>11698</v>
      </c>
      <c r="F71" s="353">
        <f t="shared" si="18"/>
        <v>11698</v>
      </c>
      <c r="G71" s="351">
        <v>0</v>
      </c>
      <c r="H71" s="351">
        <v>0</v>
      </c>
      <c r="I71" s="353">
        <v>0</v>
      </c>
      <c r="J71" s="353">
        <f t="shared" si="19"/>
        <v>0</v>
      </c>
      <c r="K71" s="351">
        <v>0</v>
      </c>
      <c r="L71" s="351">
        <v>0</v>
      </c>
      <c r="M71" s="351">
        <v>0</v>
      </c>
      <c r="N71" s="353">
        <f t="shared" si="20"/>
        <v>0</v>
      </c>
      <c r="O71" s="354">
        <f t="shared" si="21"/>
        <v>11698</v>
      </c>
      <c r="P71" s="348" t="s">
        <v>101</v>
      </c>
    </row>
    <row r="72" spans="1:20" ht="16.5" x14ac:dyDescent="0.3">
      <c r="A72" s="351" t="s">
        <v>377</v>
      </c>
      <c r="B72" s="348" t="s">
        <v>100</v>
      </c>
      <c r="C72" s="351" t="s">
        <v>377</v>
      </c>
      <c r="D72" s="351">
        <v>1</v>
      </c>
      <c r="E72" s="445">
        <v>1300</v>
      </c>
      <c r="F72" s="353">
        <f t="shared" si="18"/>
        <v>1300</v>
      </c>
      <c r="G72" s="351">
        <v>0</v>
      </c>
      <c r="H72" s="351">
        <v>0</v>
      </c>
      <c r="I72" s="353">
        <v>0</v>
      </c>
      <c r="J72" s="353">
        <f t="shared" si="19"/>
        <v>0</v>
      </c>
      <c r="K72" s="351">
        <v>0</v>
      </c>
      <c r="L72" s="351">
        <v>0</v>
      </c>
      <c r="M72" s="351">
        <v>0</v>
      </c>
      <c r="N72" s="353">
        <f t="shared" si="20"/>
        <v>0</v>
      </c>
      <c r="O72" s="354">
        <f t="shared" si="21"/>
        <v>1300</v>
      </c>
      <c r="P72" s="348" t="s">
        <v>101</v>
      </c>
    </row>
    <row r="73" spans="1:20" ht="16.5" x14ac:dyDescent="0.3">
      <c r="A73" s="351" t="s">
        <v>111</v>
      </c>
      <c r="B73" s="348" t="s">
        <v>100</v>
      </c>
      <c r="C73" s="351" t="s">
        <v>111</v>
      </c>
      <c r="D73" s="351">
        <v>1</v>
      </c>
      <c r="E73" s="445">
        <v>11700</v>
      </c>
      <c r="F73" s="353">
        <f t="shared" si="18"/>
        <v>11700</v>
      </c>
      <c r="G73" s="351">
        <v>0</v>
      </c>
      <c r="H73" s="351">
        <v>0</v>
      </c>
      <c r="I73" s="353">
        <v>0</v>
      </c>
      <c r="J73" s="353">
        <f t="shared" si="19"/>
        <v>0</v>
      </c>
      <c r="K73" s="351">
        <v>0</v>
      </c>
      <c r="L73" s="351">
        <v>0</v>
      </c>
      <c r="M73" s="351">
        <v>0</v>
      </c>
      <c r="N73" s="353">
        <f t="shared" si="20"/>
        <v>0</v>
      </c>
      <c r="O73" s="354">
        <f t="shared" si="21"/>
        <v>11700</v>
      </c>
      <c r="P73" s="348" t="s">
        <v>101</v>
      </c>
    </row>
    <row r="74" spans="1:20" ht="16.5" x14ac:dyDescent="0.3">
      <c r="A74" s="351" t="s">
        <v>383</v>
      </c>
      <c r="B74" s="348" t="s">
        <v>100</v>
      </c>
      <c r="C74" s="351" t="s">
        <v>377</v>
      </c>
      <c r="D74" s="351">
        <v>0</v>
      </c>
      <c r="E74" s="445">
        <v>1300</v>
      </c>
      <c r="F74" s="353">
        <f t="shared" si="18"/>
        <v>0</v>
      </c>
      <c r="G74" s="351" t="s">
        <v>112</v>
      </c>
      <c r="H74" s="351">
        <v>0.4</v>
      </c>
      <c r="I74" s="352">
        <v>2800</v>
      </c>
      <c r="J74" s="353">
        <f t="shared" si="19"/>
        <v>1120</v>
      </c>
      <c r="K74" s="351" t="s">
        <v>328</v>
      </c>
      <c r="L74" s="351">
        <v>0.5</v>
      </c>
      <c r="M74" s="352">
        <v>3800</v>
      </c>
      <c r="N74" s="353">
        <f t="shared" si="20"/>
        <v>1900</v>
      </c>
      <c r="O74" s="354">
        <f t="shared" si="21"/>
        <v>3020</v>
      </c>
      <c r="P74" s="348" t="s">
        <v>101</v>
      </c>
    </row>
    <row r="75" spans="1:20" ht="16.5" x14ac:dyDescent="0.3">
      <c r="A75" s="351" t="s">
        <v>384</v>
      </c>
      <c r="B75" s="348" t="s">
        <v>100</v>
      </c>
      <c r="C75" s="351" t="s">
        <v>112</v>
      </c>
      <c r="D75" s="351">
        <v>0.2</v>
      </c>
      <c r="E75" s="445">
        <v>2800</v>
      </c>
      <c r="F75" s="353">
        <f t="shared" si="18"/>
        <v>560</v>
      </c>
      <c r="G75" s="351" t="s">
        <v>377</v>
      </c>
      <c r="H75" s="351">
        <v>0.8</v>
      </c>
      <c r="I75" s="352">
        <v>1300</v>
      </c>
      <c r="J75" s="353">
        <f t="shared" si="19"/>
        <v>1040</v>
      </c>
      <c r="K75" s="351">
        <v>0</v>
      </c>
      <c r="L75" s="351">
        <v>0</v>
      </c>
      <c r="M75" s="351">
        <v>0</v>
      </c>
      <c r="N75" s="353">
        <f t="shared" si="20"/>
        <v>0</v>
      </c>
      <c r="O75" s="354">
        <f t="shared" si="21"/>
        <v>1600</v>
      </c>
      <c r="P75" s="348" t="s">
        <v>101</v>
      </c>
    </row>
    <row r="76" spans="1:20" ht="16.5" x14ac:dyDescent="0.3">
      <c r="A76" s="351" t="s">
        <v>385</v>
      </c>
      <c r="B76" s="348" t="s">
        <v>100</v>
      </c>
      <c r="C76" s="351" t="s">
        <v>385</v>
      </c>
      <c r="D76" s="351">
        <v>1</v>
      </c>
      <c r="E76" s="445">
        <v>858</v>
      </c>
      <c r="F76" s="353">
        <f t="shared" si="18"/>
        <v>858</v>
      </c>
      <c r="G76" s="351">
        <v>0</v>
      </c>
      <c r="H76" s="351">
        <v>0</v>
      </c>
      <c r="I76" s="353">
        <v>0</v>
      </c>
      <c r="J76" s="353">
        <f t="shared" si="19"/>
        <v>0</v>
      </c>
      <c r="K76" s="351">
        <v>0</v>
      </c>
      <c r="L76" s="351">
        <v>0</v>
      </c>
      <c r="M76" s="351">
        <v>0</v>
      </c>
      <c r="N76" s="353">
        <f t="shared" si="20"/>
        <v>0</v>
      </c>
      <c r="O76" s="354">
        <f t="shared" si="21"/>
        <v>858</v>
      </c>
      <c r="P76" s="348" t="s">
        <v>101</v>
      </c>
    </row>
    <row r="77" spans="1:20" ht="16.5" x14ac:dyDescent="0.3">
      <c r="A77" s="351" t="s">
        <v>386</v>
      </c>
      <c r="B77" s="348" t="s">
        <v>100</v>
      </c>
      <c r="C77" s="351" t="s">
        <v>387</v>
      </c>
      <c r="D77" s="351">
        <v>0.1</v>
      </c>
      <c r="E77" s="445">
        <v>2900</v>
      </c>
      <c r="F77" s="353">
        <f t="shared" ref="F77" si="26">D77*E77</f>
        <v>290</v>
      </c>
      <c r="G77" s="351" t="s">
        <v>113</v>
      </c>
      <c r="H77" s="351">
        <v>0.9</v>
      </c>
      <c r="I77" s="352">
        <v>804</v>
      </c>
      <c r="J77" s="353">
        <f t="shared" ref="J77" si="27">H77*I77</f>
        <v>723.6</v>
      </c>
      <c r="K77" s="351">
        <v>0</v>
      </c>
      <c r="L77" s="351">
        <v>0</v>
      </c>
      <c r="M77" s="351">
        <v>0</v>
      </c>
      <c r="N77" s="353">
        <f t="shared" ref="N77" si="28">L77*M77</f>
        <v>0</v>
      </c>
      <c r="O77" s="354">
        <f t="shared" ref="O77" si="29">AVERAGE(F77+J77+N77)</f>
        <v>1013.6</v>
      </c>
      <c r="P77" s="348" t="s">
        <v>101</v>
      </c>
    </row>
    <row r="78" spans="1:20" ht="16.5" x14ac:dyDescent="0.3">
      <c r="A78" s="351" t="s">
        <v>516</v>
      </c>
      <c r="B78" s="348" t="s">
        <v>100</v>
      </c>
      <c r="C78" s="351"/>
      <c r="D78" s="351"/>
      <c r="E78" s="445">
        <v>1</v>
      </c>
      <c r="F78" s="353">
        <v>1</v>
      </c>
      <c r="G78" s="351"/>
      <c r="H78" s="351"/>
      <c r="I78" s="352">
        <v>1</v>
      </c>
      <c r="J78" s="353">
        <v>1</v>
      </c>
      <c r="K78" s="351"/>
      <c r="L78" s="351"/>
      <c r="M78" s="351">
        <v>1</v>
      </c>
      <c r="N78" s="353">
        <v>1</v>
      </c>
      <c r="O78" s="354">
        <v>1</v>
      </c>
      <c r="P78" s="348" t="s">
        <v>101</v>
      </c>
    </row>
    <row r="79" spans="1:20" ht="16.5" x14ac:dyDescent="0.3">
      <c r="H79" s="267"/>
      <c r="I79" s="267"/>
      <c r="J79" s="267"/>
      <c r="K79" s="267"/>
      <c r="L79" s="267"/>
      <c r="M79" s="267"/>
      <c r="N79" s="267"/>
      <c r="O79" s="267"/>
      <c r="P79" s="267"/>
      <c r="Q79" s="267"/>
      <c r="R79" s="267"/>
      <c r="S79" s="267"/>
      <c r="T79" s="267"/>
    </row>
    <row r="80" spans="1:20" ht="45" x14ac:dyDescent="0.25">
      <c r="A80" s="355" t="s">
        <v>115</v>
      </c>
      <c r="B80" s="356" t="s">
        <v>44</v>
      </c>
      <c r="C80" s="355" t="s">
        <v>84</v>
      </c>
      <c r="D80" s="356" t="s">
        <v>85</v>
      </c>
      <c r="E80" s="356" t="s">
        <v>84</v>
      </c>
      <c r="F80" s="356" t="s">
        <v>85</v>
      </c>
      <c r="G80" s="279" t="s">
        <v>550</v>
      </c>
      <c r="H80" s="276" t="s">
        <v>44</v>
      </c>
      <c r="I80" s="344" t="s">
        <v>449</v>
      </c>
      <c r="J80" s="278" t="s">
        <v>44</v>
      </c>
      <c r="K80" s="357"/>
      <c r="L80" s="357"/>
      <c r="M80" s="357"/>
      <c r="N80" s="357"/>
      <c r="O80" s="357"/>
      <c r="P80" s="216"/>
      <c r="Q80" s="216"/>
      <c r="R80" s="346"/>
      <c r="S80" s="346"/>
    </row>
    <row r="81" spans="1:19" ht="30" x14ac:dyDescent="0.25">
      <c r="A81" s="45" t="s">
        <v>49</v>
      </c>
      <c r="B81" s="313" t="s">
        <v>104</v>
      </c>
      <c r="C81" s="358">
        <v>0.53</v>
      </c>
      <c r="D81" s="359" t="s">
        <v>116</v>
      </c>
      <c r="E81" s="284">
        <f t="shared" ref="E81:E87" si="30">$C81*1000</f>
        <v>530</v>
      </c>
      <c r="F81" s="284" t="s">
        <v>117</v>
      </c>
      <c r="G81" s="284"/>
      <c r="H81" s="360"/>
      <c r="I81" s="361"/>
      <c r="J81" s="329"/>
      <c r="Q81" s="362"/>
      <c r="R81" s="362"/>
      <c r="S81" s="362"/>
    </row>
    <row r="82" spans="1:19" ht="30" x14ac:dyDescent="0.25">
      <c r="A82" s="45" t="s">
        <v>50</v>
      </c>
      <c r="B82" s="313" t="s">
        <v>104</v>
      </c>
      <c r="C82" s="358">
        <v>0.75</v>
      </c>
      <c r="D82" s="359" t="s">
        <v>116</v>
      </c>
      <c r="E82" s="284">
        <f t="shared" si="30"/>
        <v>750</v>
      </c>
      <c r="F82" s="284" t="s">
        <v>117</v>
      </c>
      <c r="G82" s="284"/>
      <c r="H82" s="317"/>
      <c r="I82" s="314"/>
      <c r="J82" s="329"/>
      <c r="Q82" s="362"/>
      <c r="R82" s="362"/>
      <c r="S82" s="362"/>
    </row>
    <row r="83" spans="1:19" ht="30" x14ac:dyDescent="0.25">
      <c r="A83" s="45" t="s">
        <v>118</v>
      </c>
      <c r="B83" s="313" t="s">
        <v>104</v>
      </c>
      <c r="C83" s="358">
        <v>0.21</v>
      </c>
      <c r="D83" s="359" t="s">
        <v>116</v>
      </c>
      <c r="E83" s="284">
        <f t="shared" si="30"/>
        <v>210</v>
      </c>
      <c r="F83" s="284" t="s">
        <v>117</v>
      </c>
      <c r="G83" s="284"/>
      <c r="H83" s="317"/>
      <c r="I83" s="314"/>
      <c r="J83" s="329"/>
      <c r="Q83" s="363"/>
      <c r="R83" s="363"/>
      <c r="S83" s="363"/>
    </row>
    <row r="84" spans="1:19" ht="30" x14ac:dyDescent="0.25">
      <c r="A84" s="45" t="s">
        <v>329</v>
      </c>
      <c r="B84" s="313" t="s">
        <v>104</v>
      </c>
      <c r="C84" s="358">
        <v>0.43970999999999999</v>
      </c>
      <c r="D84" s="359" t="s">
        <v>116</v>
      </c>
      <c r="E84" s="284">
        <f t="shared" si="30"/>
        <v>439.71</v>
      </c>
      <c r="F84" s="284" t="s">
        <v>117</v>
      </c>
      <c r="G84" s="284"/>
      <c r="H84" s="317"/>
      <c r="I84" s="314"/>
      <c r="J84" s="329"/>
      <c r="Q84" s="363"/>
      <c r="R84" s="363"/>
      <c r="S84" s="363"/>
    </row>
    <row r="85" spans="1:19" ht="30" x14ac:dyDescent="0.25">
      <c r="A85" s="45" t="s">
        <v>330</v>
      </c>
      <c r="B85" s="313" t="s">
        <v>104</v>
      </c>
      <c r="C85" s="358">
        <v>0.41492000000000001</v>
      </c>
      <c r="D85" s="359" t="s">
        <v>116</v>
      </c>
      <c r="E85" s="284">
        <f t="shared" si="30"/>
        <v>414.92</v>
      </c>
      <c r="F85" s="284" t="s">
        <v>117</v>
      </c>
      <c r="G85" s="284"/>
      <c r="H85" s="317"/>
      <c r="I85" s="314"/>
      <c r="J85" s="329"/>
      <c r="Q85" s="363"/>
      <c r="R85" s="363"/>
      <c r="S85" s="363"/>
    </row>
    <row r="86" spans="1:19" ht="30" x14ac:dyDescent="0.25">
      <c r="A86" s="45" t="s">
        <v>331</v>
      </c>
      <c r="B86" s="313" t="s">
        <v>100</v>
      </c>
      <c r="C86" s="358">
        <v>1.1000000000000001</v>
      </c>
      <c r="D86" s="359" t="s">
        <v>119</v>
      </c>
      <c r="E86" s="284">
        <f t="shared" si="30"/>
        <v>1100</v>
      </c>
      <c r="F86" s="284" t="s">
        <v>117</v>
      </c>
      <c r="G86" s="284"/>
      <c r="H86" s="317"/>
      <c r="I86" s="314"/>
      <c r="J86" s="329"/>
      <c r="Q86" s="363"/>
      <c r="R86" s="363"/>
      <c r="S86" s="363"/>
    </row>
    <row r="87" spans="1:19" ht="30" x14ac:dyDescent="0.25">
      <c r="A87" s="45" t="s">
        <v>332</v>
      </c>
      <c r="B87" s="313" t="s">
        <v>104</v>
      </c>
      <c r="C87" s="358">
        <v>3</v>
      </c>
      <c r="D87" s="359" t="s">
        <v>116</v>
      </c>
      <c r="E87" s="284">
        <f t="shared" si="30"/>
        <v>3000</v>
      </c>
      <c r="F87" s="284" t="s">
        <v>117</v>
      </c>
      <c r="G87" s="284"/>
      <c r="H87" s="317"/>
      <c r="I87" s="314"/>
      <c r="J87" s="329"/>
      <c r="Q87" s="363"/>
      <c r="R87" s="363"/>
      <c r="S87" s="363"/>
    </row>
    <row r="88" spans="1:19" ht="30" x14ac:dyDescent="0.25">
      <c r="A88" s="303" t="s">
        <v>52</v>
      </c>
      <c r="B88" s="308" t="s">
        <v>93</v>
      </c>
      <c r="C88" s="288">
        <f>G88*0.2*(44/12)</f>
        <v>14.666666666666666</v>
      </c>
      <c r="D88" s="284" t="s">
        <v>552</v>
      </c>
      <c r="E88" s="364">
        <f>(C88*I88)/1000</f>
        <v>0.55805085600000004</v>
      </c>
      <c r="F88" s="284" t="s">
        <v>117</v>
      </c>
      <c r="G88" s="284">
        <v>20</v>
      </c>
      <c r="H88" s="317" t="s">
        <v>551</v>
      </c>
      <c r="I88" s="288">
        <f>9090*(4.1858*10^-9)*1000000</f>
        <v>38.048922000000005</v>
      </c>
      <c r="J88" s="329"/>
      <c r="Q88" s="363"/>
      <c r="R88" s="363"/>
      <c r="S88" s="363"/>
    </row>
    <row r="89" spans="1:19" ht="30" x14ac:dyDescent="0.25">
      <c r="A89" s="284" t="s">
        <v>53</v>
      </c>
      <c r="B89" s="308" t="s">
        <v>100</v>
      </c>
      <c r="C89" s="288">
        <f>G89*0.2*(44/12)</f>
        <v>14.666666666666666</v>
      </c>
      <c r="D89" s="284" t="s">
        <v>552</v>
      </c>
      <c r="E89" s="364">
        <f>C89/1000</f>
        <v>1.4666666666666666E-2</v>
      </c>
      <c r="F89" s="284" t="s">
        <v>117</v>
      </c>
      <c r="G89" s="284">
        <v>20</v>
      </c>
      <c r="H89" s="317" t="s">
        <v>551</v>
      </c>
      <c r="I89" s="314"/>
      <c r="J89" s="329"/>
      <c r="Q89" s="363"/>
      <c r="R89" s="363"/>
      <c r="S89" s="363"/>
    </row>
    <row r="90" spans="1:19" x14ac:dyDescent="0.25">
      <c r="Q90" s="363"/>
      <c r="R90" s="363"/>
      <c r="S90" s="363"/>
    </row>
    <row r="91" spans="1:19" ht="45" x14ac:dyDescent="0.25">
      <c r="A91" s="356" t="s">
        <v>120</v>
      </c>
      <c r="B91" s="356" t="s">
        <v>121</v>
      </c>
      <c r="C91" s="279" t="s">
        <v>90</v>
      </c>
      <c r="D91" s="279" t="s">
        <v>85</v>
      </c>
      <c r="E91" s="276" t="s">
        <v>586</v>
      </c>
      <c r="F91" s="276" t="s">
        <v>587</v>
      </c>
      <c r="G91" s="276" t="s">
        <v>669</v>
      </c>
      <c r="H91" s="365"/>
      <c r="I91" s="365"/>
      <c r="J91" s="365"/>
      <c r="K91" s="365"/>
      <c r="L91" s="365"/>
      <c r="M91" s="365"/>
      <c r="N91" s="365"/>
      <c r="Q91" s="363"/>
      <c r="R91" s="363"/>
      <c r="S91" s="363"/>
    </row>
    <row r="92" spans="1:19" ht="30" x14ac:dyDescent="0.25">
      <c r="A92" s="284" t="s">
        <v>563</v>
      </c>
      <c r="B92" s="308" t="s">
        <v>100</v>
      </c>
      <c r="C92" s="317">
        <f>0.01*44/28</f>
        <v>1.5714285714285715E-2</v>
      </c>
      <c r="D92" s="317" t="s">
        <v>122</v>
      </c>
      <c r="E92" s="314"/>
      <c r="F92" s="314"/>
      <c r="G92" s="366">
        <v>0</v>
      </c>
      <c r="H92" s="365"/>
      <c r="I92" s="365"/>
      <c r="J92" s="365"/>
      <c r="K92" s="274"/>
      <c r="L92" s="274"/>
      <c r="M92" s="274"/>
      <c r="N92" s="274"/>
      <c r="Q92" s="363"/>
      <c r="R92" s="363"/>
      <c r="S92" s="363"/>
    </row>
    <row r="93" spans="1:19" ht="30" x14ac:dyDescent="0.25">
      <c r="A93" s="284" t="s">
        <v>564</v>
      </c>
      <c r="B93" s="308" t="s">
        <v>100</v>
      </c>
      <c r="C93" s="317">
        <f t="shared" ref="C93:C94" si="31">0.01*44/28</f>
        <v>1.5714285714285715E-2</v>
      </c>
      <c r="D93" s="317" t="s">
        <v>122</v>
      </c>
      <c r="E93" s="314"/>
      <c r="F93" s="314"/>
      <c r="G93" s="366">
        <v>0</v>
      </c>
      <c r="H93" s="357"/>
      <c r="I93" s="357"/>
      <c r="J93" s="357"/>
      <c r="K93" s="329"/>
      <c r="L93" s="329"/>
      <c r="M93" s="329"/>
      <c r="N93" s="329"/>
      <c r="Q93" s="363"/>
      <c r="R93" s="363"/>
      <c r="S93" s="363"/>
    </row>
    <row r="94" spans="1:19" ht="30" x14ac:dyDescent="0.25">
      <c r="A94" s="284" t="s">
        <v>565</v>
      </c>
      <c r="B94" s="308" t="s">
        <v>100</v>
      </c>
      <c r="C94" s="317">
        <f t="shared" si="31"/>
        <v>1.5714285714285715E-2</v>
      </c>
      <c r="D94" s="317" t="s">
        <v>122</v>
      </c>
      <c r="E94" s="314"/>
      <c r="F94" s="314"/>
      <c r="G94" s="366">
        <v>0</v>
      </c>
      <c r="H94" s="357"/>
      <c r="I94" s="357"/>
      <c r="J94" s="357"/>
      <c r="K94" s="329"/>
      <c r="L94" s="329"/>
      <c r="M94" s="329"/>
      <c r="N94" s="329"/>
      <c r="Q94" s="363"/>
      <c r="R94" s="363"/>
      <c r="S94" s="363"/>
    </row>
    <row r="95" spans="1:19" x14ac:dyDescent="0.25">
      <c r="A95" s="284" t="s">
        <v>55</v>
      </c>
      <c r="B95" s="308" t="s">
        <v>100</v>
      </c>
      <c r="C95" s="317">
        <f>0.01*44/28</f>
        <v>1.5714285714285715E-2</v>
      </c>
      <c r="D95" s="317" t="s">
        <v>122</v>
      </c>
      <c r="E95" s="314"/>
      <c r="F95" s="314"/>
      <c r="G95" s="366">
        <v>0</v>
      </c>
      <c r="H95" s="365"/>
      <c r="I95" s="365"/>
      <c r="J95" s="365"/>
      <c r="K95" s="274"/>
      <c r="L95" s="274"/>
      <c r="M95" s="274"/>
      <c r="N95" s="274"/>
      <c r="Q95" s="363"/>
      <c r="R95" s="363"/>
      <c r="S95" s="363"/>
    </row>
    <row r="96" spans="1:19" ht="45" x14ac:dyDescent="0.25">
      <c r="A96" s="284" t="s">
        <v>56</v>
      </c>
      <c r="B96" s="308" t="s">
        <v>100</v>
      </c>
      <c r="C96" s="317">
        <f>0.02*44/28</f>
        <v>3.1428571428571431E-2</v>
      </c>
      <c r="D96" s="317" t="s">
        <v>122</v>
      </c>
      <c r="E96" s="314"/>
      <c r="F96" s="314"/>
      <c r="G96" s="366">
        <v>0</v>
      </c>
      <c r="H96" s="365"/>
      <c r="I96" s="365"/>
      <c r="J96" s="365"/>
      <c r="K96" s="274"/>
      <c r="L96" s="274"/>
      <c r="M96" s="274"/>
      <c r="N96" s="274"/>
      <c r="Q96" s="363"/>
      <c r="R96" s="363"/>
      <c r="S96" s="363"/>
    </row>
    <row r="97" spans="1:19" ht="30" x14ac:dyDescent="0.25">
      <c r="A97" s="284" t="s">
        <v>123</v>
      </c>
      <c r="B97" s="308" t="s">
        <v>100</v>
      </c>
      <c r="C97" s="317">
        <f>0.01*44/28</f>
        <v>1.5714285714285715E-2</v>
      </c>
      <c r="D97" s="317" t="s">
        <v>122</v>
      </c>
      <c r="E97" s="314"/>
      <c r="F97" s="314"/>
      <c r="G97" s="366">
        <v>0</v>
      </c>
      <c r="H97" s="365"/>
      <c r="I97" s="365"/>
      <c r="J97" s="365"/>
      <c r="K97" s="274"/>
      <c r="L97" s="274"/>
      <c r="M97" s="274"/>
      <c r="N97" s="274"/>
      <c r="Q97" s="363"/>
      <c r="R97" s="363"/>
      <c r="S97" s="363"/>
    </row>
    <row r="98" spans="1:19" ht="30" x14ac:dyDescent="0.25">
      <c r="A98" s="284" t="s">
        <v>595</v>
      </c>
      <c r="B98" s="308" t="s">
        <v>100</v>
      </c>
      <c r="C98" s="317">
        <f t="shared" ref="C98:C105" si="32">0.01*44/28</f>
        <v>1.5714285714285715E-2</v>
      </c>
      <c r="D98" s="317" t="s">
        <v>122</v>
      </c>
      <c r="E98" s="317">
        <v>2.7E-2</v>
      </c>
      <c r="F98" s="314">
        <v>2.1999999999999999E-2</v>
      </c>
      <c r="G98" s="366">
        <f>E98+F98</f>
        <v>4.9000000000000002E-2</v>
      </c>
      <c r="H98" s="357"/>
      <c r="I98" s="357"/>
      <c r="J98" s="357"/>
      <c r="K98" s="329"/>
      <c r="L98" s="329"/>
      <c r="M98" s="329"/>
      <c r="N98" s="329"/>
      <c r="Q98" s="363"/>
      <c r="R98" s="363"/>
      <c r="S98" s="363"/>
    </row>
    <row r="99" spans="1:19" ht="30" x14ac:dyDescent="0.25">
      <c r="A99" s="284" t="s">
        <v>596</v>
      </c>
      <c r="B99" s="308" t="s">
        <v>100</v>
      </c>
      <c r="C99" s="317">
        <f t="shared" si="32"/>
        <v>1.5714285714285715E-2</v>
      </c>
      <c r="D99" s="317" t="s">
        <v>122</v>
      </c>
      <c r="E99" s="317">
        <v>1.4999999999999999E-2</v>
      </c>
      <c r="F99" s="314">
        <v>1.2E-2</v>
      </c>
      <c r="G99" s="366">
        <f t="shared" ref="G99:G106" si="33">E99+F99</f>
        <v>2.7E-2</v>
      </c>
      <c r="H99" s="357"/>
      <c r="I99" s="357"/>
      <c r="J99" s="357"/>
      <c r="K99" s="329"/>
      <c r="L99" s="329"/>
      <c r="M99" s="329"/>
      <c r="N99" s="329"/>
      <c r="Q99" s="363"/>
      <c r="R99" s="363"/>
      <c r="S99" s="363"/>
    </row>
    <row r="100" spans="1:19" x14ac:dyDescent="0.25">
      <c r="A100" s="284" t="s">
        <v>588</v>
      </c>
      <c r="B100" s="308" t="s">
        <v>100</v>
      </c>
      <c r="C100" s="317">
        <f t="shared" si="32"/>
        <v>1.5714285714285715E-2</v>
      </c>
      <c r="D100" s="317" t="s">
        <v>122</v>
      </c>
      <c r="E100" s="314">
        <v>6.0000000000000001E-3</v>
      </c>
      <c r="F100" s="314">
        <v>8.9999999999999993E-3</v>
      </c>
      <c r="G100" s="366">
        <f t="shared" si="33"/>
        <v>1.4999999999999999E-2</v>
      </c>
      <c r="H100" s="357"/>
      <c r="I100" s="357"/>
      <c r="J100" s="357"/>
      <c r="K100" s="329"/>
      <c r="L100" s="329"/>
      <c r="M100" s="329"/>
      <c r="N100" s="329"/>
      <c r="Q100" s="363"/>
      <c r="R100" s="363"/>
      <c r="S100" s="363"/>
    </row>
    <row r="101" spans="1:19" ht="30" x14ac:dyDescent="0.25">
      <c r="A101" s="284" t="s">
        <v>589</v>
      </c>
      <c r="B101" s="308" t="s">
        <v>100</v>
      </c>
      <c r="C101" s="317">
        <f t="shared" si="32"/>
        <v>1.5714285714285715E-2</v>
      </c>
      <c r="D101" s="317" t="s">
        <v>122</v>
      </c>
      <c r="E101" s="314">
        <v>7.0000000000000001E-3</v>
      </c>
      <c r="F101" s="314">
        <v>1.4E-2</v>
      </c>
      <c r="G101" s="366">
        <f t="shared" si="33"/>
        <v>2.1000000000000001E-2</v>
      </c>
      <c r="H101" s="357"/>
      <c r="I101" s="357"/>
      <c r="J101" s="357"/>
      <c r="K101" s="329"/>
      <c r="L101" s="329"/>
      <c r="M101" s="329"/>
      <c r="N101" s="329"/>
      <c r="Q101" s="363"/>
      <c r="R101" s="363"/>
      <c r="S101" s="363"/>
    </row>
    <row r="102" spans="1:19" x14ac:dyDescent="0.25">
      <c r="A102" s="284" t="s">
        <v>590</v>
      </c>
      <c r="B102" s="308" t="s">
        <v>100</v>
      </c>
      <c r="C102" s="317">
        <f t="shared" si="32"/>
        <v>1.5714285714285715E-2</v>
      </c>
      <c r="D102" s="317" t="s">
        <v>122</v>
      </c>
      <c r="E102" s="314">
        <v>7.0000000000000001E-3</v>
      </c>
      <c r="F102" s="314">
        <v>8.0000000000000002E-3</v>
      </c>
      <c r="G102" s="366">
        <f t="shared" si="33"/>
        <v>1.4999999999999999E-2</v>
      </c>
      <c r="H102" s="357"/>
      <c r="I102" s="357"/>
      <c r="J102" s="357"/>
      <c r="K102" s="329"/>
      <c r="L102" s="329"/>
      <c r="M102" s="329"/>
      <c r="N102" s="329"/>
      <c r="Q102" s="363"/>
      <c r="R102" s="363"/>
      <c r="S102" s="363"/>
    </row>
    <row r="103" spans="1:19" x14ac:dyDescent="0.25">
      <c r="A103" s="284" t="s">
        <v>591</v>
      </c>
      <c r="B103" s="308" t="s">
        <v>100</v>
      </c>
      <c r="C103" s="317">
        <f t="shared" si="32"/>
        <v>1.5714285714285715E-2</v>
      </c>
      <c r="D103" s="317" t="s">
        <v>122</v>
      </c>
      <c r="E103" s="314">
        <v>8.0000000000000002E-3</v>
      </c>
      <c r="F103" s="314">
        <v>8.0000000000000002E-3</v>
      </c>
      <c r="G103" s="366">
        <f t="shared" si="33"/>
        <v>1.6E-2</v>
      </c>
      <c r="H103" s="357"/>
      <c r="I103" s="357"/>
      <c r="J103" s="357"/>
      <c r="K103" s="329"/>
      <c r="L103" s="329"/>
      <c r="M103" s="329"/>
      <c r="N103" s="329"/>
      <c r="Q103" s="363"/>
      <c r="R103" s="363"/>
      <c r="S103" s="363"/>
    </row>
    <row r="104" spans="1:19" x14ac:dyDescent="0.25">
      <c r="A104" s="284" t="s">
        <v>592</v>
      </c>
      <c r="B104" s="308" t="s">
        <v>100</v>
      </c>
      <c r="C104" s="317">
        <f t="shared" si="32"/>
        <v>1.5714285714285715E-2</v>
      </c>
      <c r="D104" s="317" t="s">
        <v>122</v>
      </c>
      <c r="E104" s="314">
        <v>6.0000000000000001E-3</v>
      </c>
      <c r="F104" s="314">
        <v>7.0000000000000001E-3</v>
      </c>
      <c r="G104" s="366">
        <f t="shared" si="33"/>
        <v>1.3000000000000001E-2</v>
      </c>
      <c r="H104" s="357"/>
      <c r="I104" s="357"/>
      <c r="J104" s="357"/>
      <c r="K104" s="329"/>
      <c r="L104" s="329"/>
      <c r="M104" s="329"/>
      <c r="N104" s="329"/>
      <c r="Q104" s="363"/>
      <c r="R104" s="363"/>
      <c r="S104" s="363"/>
    </row>
    <row r="105" spans="1:19" x14ac:dyDescent="0.25">
      <c r="A105" s="284" t="s">
        <v>593</v>
      </c>
      <c r="B105" s="308" t="s">
        <v>100</v>
      </c>
      <c r="C105" s="317">
        <f t="shared" si="32"/>
        <v>1.5714285714285715E-2</v>
      </c>
      <c r="D105" s="317" t="s">
        <v>122</v>
      </c>
      <c r="E105" s="314">
        <v>7.0000000000000001E-3</v>
      </c>
      <c r="F105" s="314">
        <v>6.0000000000000001E-3</v>
      </c>
      <c r="G105" s="366">
        <f t="shared" si="33"/>
        <v>1.3000000000000001E-2</v>
      </c>
      <c r="H105" s="357"/>
      <c r="I105" s="357"/>
      <c r="J105" s="357"/>
      <c r="K105" s="329"/>
      <c r="L105" s="329"/>
      <c r="M105" s="329"/>
      <c r="N105" s="329"/>
      <c r="Q105" s="363"/>
      <c r="R105" s="363"/>
      <c r="S105" s="363"/>
    </row>
    <row r="106" spans="1:19" x14ac:dyDescent="0.25">
      <c r="A106" s="284" t="s">
        <v>594</v>
      </c>
      <c r="B106" s="308" t="s">
        <v>100</v>
      </c>
      <c r="C106" s="317">
        <f>0.01*44/28</f>
        <v>1.5714285714285715E-2</v>
      </c>
      <c r="D106" s="317" t="s">
        <v>122</v>
      </c>
      <c r="E106" s="314">
        <v>7.0000000000000001E-3</v>
      </c>
      <c r="F106" s="314">
        <v>0</v>
      </c>
      <c r="G106" s="366">
        <f t="shared" si="33"/>
        <v>7.0000000000000001E-3</v>
      </c>
      <c r="H106" s="365"/>
      <c r="I106" s="365"/>
      <c r="J106" s="365"/>
      <c r="K106" s="274"/>
      <c r="L106" s="274"/>
      <c r="M106" s="274"/>
      <c r="N106" s="274"/>
      <c r="Q106" s="363"/>
      <c r="R106" s="363"/>
      <c r="S106" s="363"/>
    </row>
    <row r="107" spans="1:19" x14ac:dyDescent="0.25">
      <c r="Q107" s="363"/>
      <c r="R107" s="363"/>
      <c r="S107" s="363"/>
    </row>
    <row r="108" spans="1:19" ht="30" x14ac:dyDescent="0.25">
      <c r="A108" s="355" t="s">
        <v>124</v>
      </c>
      <c r="B108" s="355" t="s">
        <v>121</v>
      </c>
      <c r="C108" s="337" t="s">
        <v>89</v>
      </c>
      <c r="D108" s="356" t="s">
        <v>85</v>
      </c>
      <c r="E108" s="356" t="s">
        <v>86</v>
      </c>
      <c r="F108" s="279" t="s">
        <v>86</v>
      </c>
      <c r="G108" s="367"/>
      <c r="H108" s="365"/>
      <c r="I108" s="365"/>
      <c r="J108" s="365"/>
      <c r="K108" s="365"/>
      <c r="L108" s="365"/>
      <c r="M108" s="365"/>
      <c r="N108" s="365"/>
      <c r="O108" s="365"/>
      <c r="Q108" s="363"/>
      <c r="R108" s="363"/>
      <c r="S108" s="363"/>
    </row>
    <row r="109" spans="1:19" ht="30" x14ac:dyDescent="0.25">
      <c r="A109" s="45" t="s">
        <v>333</v>
      </c>
      <c r="B109" s="313" t="s">
        <v>125</v>
      </c>
      <c r="C109" s="358">
        <v>107.88</v>
      </c>
      <c r="D109" s="368" t="s">
        <v>126</v>
      </c>
      <c r="E109" s="284"/>
      <c r="F109" s="317"/>
      <c r="G109" s="369"/>
      <c r="H109" s="362"/>
      <c r="I109" s="362"/>
      <c r="J109" s="362"/>
      <c r="K109" s="362"/>
      <c r="L109" s="274"/>
      <c r="M109" s="274"/>
      <c r="N109" s="274"/>
      <c r="O109" s="274"/>
      <c r="Q109" s="363"/>
      <c r="R109" s="363"/>
      <c r="S109" s="363"/>
    </row>
    <row r="110" spans="1:19" ht="30" x14ac:dyDescent="0.25">
      <c r="A110" s="45" t="s">
        <v>334</v>
      </c>
      <c r="B110" s="313" t="s">
        <v>125</v>
      </c>
      <c r="C110" s="358">
        <v>53.81</v>
      </c>
      <c r="D110" s="368" t="s">
        <v>126</v>
      </c>
      <c r="E110" s="284"/>
      <c r="F110" s="317"/>
      <c r="G110" s="369"/>
      <c r="H110" s="362"/>
      <c r="I110" s="362"/>
      <c r="J110" s="362"/>
      <c r="K110" s="362"/>
      <c r="L110" s="274"/>
      <c r="M110" s="274"/>
      <c r="N110" s="274"/>
      <c r="O110" s="274"/>
      <c r="Q110" s="363"/>
      <c r="R110" s="363"/>
      <c r="S110" s="363"/>
    </row>
    <row r="111" spans="1:19" ht="30" x14ac:dyDescent="0.25">
      <c r="A111" s="45" t="s">
        <v>127</v>
      </c>
      <c r="B111" s="313" t="s">
        <v>125</v>
      </c>
      <c r="C111" s="358">
        <v>5</v>
      </c>
      <c r="D111" s="368" t="s">
        <v>126</v>
      </c>
      <c r="E111" s="284"/>
      <c r="F111" s="317"/>
      <c r="G111" s="369"/>
      <c r="H111" s="362"/>
      <c r="I111" s="362"/>
      <c r="J111" s="362"/>
      <c r="K111" s="362"/>
      <c r="L111" s="274"/>
      <c r="M111" s="274"/>
      <c r="N111" s="274"/>
      <c r="O111" s="274"/>
      <c r="Q111" s="363"/>
      <c r="R111" s="363"/>
      <c r="S111" s="363"/>
    </row>
    <row r="112" spans="1:19" ht="30" x14ac:dyDescent="0.25">
      <c r="A112" s="45" t="s">
        <v>128</v>
      </c>
      <c r="B112" s="313" t="s">
        <v>125</v>
      </c>
      <c r="C112" s="358">
        <v>5</v>
      </c>
      <c r="D112" s="368" t="s">
        <v>126</v>
      </c>
      <c r="E112" s="284"/>
      <c r="F112" s="317"/>
      <c r="G112" s="369"/>
      <c r="H112" s="362"/>
      <c r="I112" s="362"/>
      <c r="J112" s="362"/>
      <c r="K112" s="362"/>
      <c r="L112" s="274"/>
      <c r="M112" s="274"/>
      <c r="N112" s="274"/>
      <c r="O112" s="274"/>
      <c r="Q112" s="363"/>
      <c r="R112" s="363"/>
      <c r="S112" s="363"/>
    </row>
    <row r="113" spans="1:31" ht="30" x14ac:dyDescent="0.25">
      <c r="A113" s="45" t="s">
        <v>129</v>
      </c>
      <c r="B113" s="313" t="s">
        <v>125</v>
      </c>
      <c r="C113" s="358">
        <v>18</v>
      </c>
      <c r="D113" s="368" t="s">
        <v>126</v>
      </c>
      <c r="E113" s="284"/>
      <c r="F113" s="317"/>
      <c r="G113" s="369"/>
      <c r="H113" s="362"/>
      <c r="I113" s="362"/>
      <c r="J113" s="362"/>
      <c r="K113" s="362"/>
      <c r="L113" s="274"/>
      <c r="M113" s="274"/>
      <c r="N113" s="274"/>
      <c r="O113" s="274"/>
      <c r="Q113" s="363"/>
      <c r="R113" s="363"/>
      <c r="S113" s="363"/>
    </row>
    <row r="114" spans="1:31" ht="30" x14ac:dyDescent="0.25">
      <c r="A114" s="45" t="s">
        <v>130</v>
      </c>
      <c r="B114" s="313" t="s">
        <v>125</v>
      </c>
      <c r="C114" s="358">
        <v>10</v>
      </c>
      <c r="D114" s="368" t="s">
        <v>126</v>
      </c>
      <c r="E114" s="284"/>
      <c r="F114" s="317"/>
      <c r="G114" s="369"/>
      <c r="H114" s="362"/>
      <c r="I114" s="362"/>
      <c r="J114" s="362"/>
      <c r="K114" s="362"/>
      <c r="L114" s="274"/>
      <c r="M114" s="274"/>
      <c r="N114" s="274"/>
      <c r="O114" s="274"/>
      <c r="Q114" s="363"/>
      <c r="R114" s="363"/>
      <c r="S114" s="363"/>
    </row>
    <row r="115" spans="1:31" ht="30" x14ac:dyDescent="0.25">
      <c r="A115" s="45" t="s">
        <v>335</v>
      </c>
      <c r="B115" s="313" t="s">
        <v>125</v>
      </c>
      <c r="C115" s="358">
        <v>1</v>
      </c>
      <c r="D115" s="368" t="s">
        <v>126</v>
      </c>
      <c r="E115" s="284"/>
      <c r="F115" s="317"/>
      <c r="G115" s="369"/>
      <c r="H115" s="362"/>
      <c r="I115" s="354">
        <v>0.02</v>
      </c>
      <c r="J115" s="362"/>
      <c r="K115" s="362"/>
      <c r="L115" s="274"/>
      <c r="M115" s="274"/>
      <c r="N115" s="274"/>
      <c r="O115" s="274"/>
      <c r="Q115" s="363"/>
      <c r="R115" s="363"/>
      <c r="S115" s="363"/>
    </row>
    <row r="116" spans="1:31" x14ac:dyDescent="0.25">
      <c r="A116" s="370"/>
      <c r="B116" s="371"/>
      <c r="C116" s="357"/>
      <c r="D116" s="371"/>
      <c r="E116" s="371"/>
      <c r="F116" s="371"/>
      <c r="G116" s="274"/>
      <c r="H116" s="284" t="s">
        <v>131</v>
      </c>
      <c r="I116" s="372">
        <v>0.01</v>
      </c>
      <c r="J116" s="373">
        <v>5.0000000000000001E-3</v>
      </c>
      <c r="K116" s="373">
        <v>5.0000000000000001E-3</v>
      </c>
      <c r="L116" s="373">
        <v>0</v>
      </c>
      <c r="M116" s="373">
        <v>1E-3</v>
      </c>
      <c r="N116" s="373">
        <v>1E-3</v>
      </c>
      <c r="O116" s="373">
        <v>0.01</v>
      </c>
      <c r="P116" s="369"/>
      <c r="Q116" s="274"/>
      <c r="R116" s="274"/>
      <c r="S116" s="274"/>
      <c r="T116" s="274"/>
      <c r="U116" s="274"/>
      <c r="V116" s="274"/>
      <c r="W116" s="274"/>
      <c r="X116" s="274"/>
      <c r="Y116" s="274"/>
      <c r="Z116" s="274"/>
      <c r="AA116" s="274"/>
      <c r="AB116" s="274"/>
      <c r="AC116" s="274"/>
      <c r="AD116" s="274"/>
      <c r="AE116" s="274"/>
    </row>
    <row r="117" spans="1:31" ht="60" x14ac:dyDescent="0.25">
      <c r="A117" s="374" t="s">
        <v>132</v>
      </c>
      <c r="B117" s="355" t="s">
        <v>121</v>
      </c>
      <c r="C117" s="279" t="s">
        <v>89</v>
      </c>
      <c r="D117" s="356" t="s">
        <v>85</v>
      </c>
      <c r="E117" s="356" t="s">
        <v>86</v>
      </c>
      <c r="F117" s="279" t="s">
        <v>86</v>
      </c>
      <c r="G117" s="279" t="s">
        <v>336</v>
      </c>
      <c r="H117" s="279" t="s">
        <v>133</v>
      </c>
      <c r="I117" s="375" t="s">
        <v>462</v>
      </c>
      <c r="J117" s="375" t="s">
        <v>338</v>
      </c>
      <c r="K117" s="375" t="s">
        <v>339</v>
      </c>
      <c r="L117" s="375" t="s">
        <v>340</v>
      </c>
      <c r="M117" s="375" t="s">
        <v>134</v>
      </c>
      <c r="N117" s="375" t="s">
        <v>135</v>
      </c>
      <c r="O117" s="375" t="s">
        <v>341</v>
      </c>
      <c r="P117" s="356" t="s">
        <v>337</v>
      </c>
      <c r="Q117" s="356" t="s">
        <v>85</v>
      </c>
      <c r="R117" s="276" t="s">
        <v>86</v>
      </c>
      <c r="S117" s="278"/>
      <c r="T117" s="278"/>
      <c r="U117" s="274"/>
      <c r="V117" s="274"/>
      <c r="W117" s="274"/>
      <c r="X117" s="274"/>
      <c r="Y117" s="274"/>
      <c r="Z117" s="274"/>
      <c r="AA117" s="274"/>
      <c r="AB117" s="274"/>
      <c r="AC117" s="274"/>
      <c r="AD117" s="274"/>
      <c r="AE117" s="274"/>
    </row>
    <row r="118" spans="1:31" ht="30" x14ac:dyDescent="0.25">
      <c r="A118" s="45" t="s">
        <v>333</v>
      </c>
      <c r="B118" s="308" t="s">
        <v>125</v>
      </c>
      <c r="C118" s="284">
        <v>1.8</v>
      </c>
      <c r="D118" s="376" t="s">
        <v>136</v>
      </c>
      <c r="E118" s="284"/>
      <c r="F118" s="377"/>
      <c r="G118" s="284">
        <v>92.53</v>
      </c>
      <c r="H118" s="378">
        <v>0.2</v>
      </c>
      <c r="I118" s="379">
        <f>(($G118*$H118)*I$115)*(44/28)</f>
        <v>0.58161714285714283</v>
      </c>
      <c r="J118" s="379">
        <f>(($G118*$H118)*J$116)*(44/28)</f>
        <v>0.14540428571428571</v>
      </c>
      <c r="K118" s="379">
        <f>(($G118*$H118)*K$116)*(44/28)</f>
        <v>0.14540428571428571</v>
      </c>
      <c r="L118" s="379">
        <f>(($G118*$H118)*L$116)*(44/28)</f>
        <v>0</v>
      </c>
      <c r="M118" s="379" t="s">
        <v>99</v>
      </c>
      <c r="N118" s="379" t="s">
        <v>99</v>
      </c>
      <c r="O118" s="379" t="s">
        <v>99</v>
      </c>
      <c r="P118" s="380">
        <f t="shared" ref="P118:P125" si="34">AVERAGE(J118:O118)</f>
        <v>9.6936190476190467E-2</v>
      </c>
      <c r="Q118" s="376" t="s">
        <v>137</v>
      </c>
      <c r="R118" s="381"/>
      <c r="S118" s="382"/>
      <c r="T118" s="383"/>
      <c r="U118" s="384"/>
      <c r="V118" s="274"/>
      <c r="W118" s="274"/>
      <c r="X118" s="385"/>
      <c r="Y118" s="385"/>
      <c r="Z118" s="386"/>
      <c r="AA118" s="386"/>
      <c r="AB118" s="386"/>
      <c r="AC118" s="386"/>
      <c r="AD118" s="386"/>
      <c r="AE118" s="386"/>
    </row>
    <row r="119" spans="1:31" ht="30" x14ac:dyDescent="0.25">
      <c r="A119" s="387" t="s">
        <v>334</v>
      </c>
      <c r="B119" s="308" t="s">
        <v>125</v>
      </c>
      <c r="C119" s="284">
        <v>1.05</v>
      </c>
      <c r="D119" s="376" t="s">
        <v>136</v>
      </c>
      <c r="E119" s="284"/>
      <c r="F119" s="377"/>
      <c r="G119" s="284">
        <v>42.08</v>
      </c>
      <c r="H119" s="378">
        <v>7.0000000000000007E-2</v>
      </c>
      <c r="I119" s="379">
        <f>(($G119*$H119)*I$115)*(44/28)</f>
        <v>9.2576000000000006E-2</v>
      </c>
      <c r="J119" s="379" t="s">
        <v>99</v>
      </c>
      <c r="K119" s="379" t="s">
        <v>99</v>
      </c>
      <c r="L119" s="379" t="s">
        <v>99</v>
      </c>
      <c r="M119" s="379" t="s">
        <v>99</v>
      </c>
      <c r="N119" s="379" t="s">
        <v>99</v>
      </c>
      <c r="O119" s="379" t="s">
        <v>99</v>
      </c>
      <c r="P119" s="380">
        <f>I119</f>
        <v>9.2576000000000006E-2</v>
      </c>
      <c r="Q119" s="376" t="s">
        <v>137</v>
      </c>
      <c r="R119" s="381"/>
      <c r="S119" s="382"/>
      <c r="T119" s="383"/>
      <c r="U119" s="384"/>
      <c r="V119" s="274"/>
      <c r="W119" s="274"/>
      <c r="X119" s="385"/>
      <c r="Y119" s="388"/>
      <c r="Z119" s="386"/>
      <c r="AA119" s="386"/>
      <c r="AB119" s="386"/>
      <c r="AC119" s="386"/>
      <c r="AD119" s="386"/>
      <c r="AE119" s="386"/>
    </row>
    <row r="120" spans="1:31" ht="30" x14ac:dyDescent="0.25">
      <c r="A120" s="387" t="s">
        <v>127</v>
      </c>
      <c r="B120" s="308" t="s">
        <v>125</v>
      </c>
      <c r="C120" s="284">
        <v>0.15</v>
      </c>
      <c r="D120" s="376" t="s">
        <v>136</v>
      </c>
      <c r="E120" s="284"/>
      <c r="F120" s="377"/>
      <c r="G120" s="284">
        <v>11.96</v>
      </c>
      <c r="H120" s="378">
        <v>0.1</v>
      </c>
      <c r="I120" s="379">
        <f t="shared" ref="I120:O125" si="35">(($G120*$H120)*I$116)*(44/28)</f>
        <v>1.8794285714285718E-2</v>
      </c>
      <c r="J120" s="379" t="s">
        <v>99</v>
      </c>
      <c r="K120" s="379" t="s">
        <v>99</v>
      </c>
      <c r="L120" s="379" t="s">
        <v>99</v>
      </c>
      <c r="M120" s="379" t="s">
        <v>99</v>
      </c>
      <c r="N120" s="379" t="s">
        <v>99</v>
      </c>
      <c r="O120" s="379" t="s">
        <v>99</v>
      </c>
      <c r="P120" s="380">
        <f t="shared" ref="P120:P123" si="36">I120</f>
        <v>1.8794285714285718E-2</v>
      </c>
      <c r="Q120" s="376" t="s">
        <v>137</v>
      </c>
      <c r="R120" s="381"/>
      <c r="S120" s="382"/>
      <c r="T120" s="383"/>
      <c r="U120" s="384"/>
      <c r="V120" s="274"/>
      <c r="W120" s="274"/>
      <c r="X120" s="385"/>
      <c r="Y120" s="388"/>
      <c r="Z120" s="386"/>
      <c r="AA120" s="386"/>
      <c r="AB120" s="386"/>
      <c r="AC120" s="386"/>
      <c r="AD120" s="386"/>
      <c r="AE120" s="386"/>
    </row>
    <row r="121" spans="1:31" ht="30" x14ac:dyDescent="0.25">
      <c r="A121" s="387" t="s">
        <v>128</v>
      </c>
      <c r="B121" s="308" t="s">
        <v>125</v>
      </c>
      <c r="C121" s="284">
        <v>0.17</v>
      </c>
      <c r="D121" s="376" t="s">
        <v>136</v>
      </c>
      <c r="E121" s="284"/>
      <c r="F121" s="377"/>
      <c r="G121" s="284">
        <v>15</v>
      </c>
      <c r="H121" s="378">
        <v>0.1</v>
      </c>
      <c r="I121" s="379">
        <f t="shared" si="35"/>
        <v>2.357142857142857E-2</v>
      </c>
      <c r="J121" s="379" t="s">
        <v>99</v>
      </c>
      <c r="K121" s="379" t="s">
        <v>99</v>
      </c>
      <c r="L121" s="379" t="s">
        <v>99</v>
      </c>
      <c r="M121" s="379" t="s">
        <v>99</v>
      </c>
      <c r="N121" s="379" t="s">
        <v>99</v>
      </c>
      <c r="O121" s="379" t="s">
        <v>99</v>
      </c>
      <c r="P121" s="380">
        <f t="shared" si="36"/>
        <v>2.357142857142857E-2</v>
      </c>
      <c r="Q121" s="376" t="s">
        <v>137</v>
      </c>
      <c r="R121" s="381"/>
      <c r="S121" s="382"/>
      <c r="T121" s="383"/>
      <c r="U121" s="384"/>
      <c r="V121" s="274"/>
      <c r="W121" s="274"/>
      <c r="X121" s="385"/>
      <c r="Y121" s="388"/>
      <c r="Z121" s="386"/>
      <c r="AA121" s="386"/>
      <c r="AB121" s="386"/>
      <c r="AC121" s="386"/>
      <c r="AD121" s="386"/>
      <c r="AE121" s="386"/>
    </row>
    <row r="122" spans="1:31" ht="30" x14ac:dyDescent="0.25">
      <c r="A122" s="387" t="s">
        <v>129</v>
      </c>
      <c r="B122" s="308" t="s">
        <v>125</v>
      </c>
      <c r="C122" s="284">
        <v>1.64</v>
      </c>
      <c r="D122" s="376" t="s">
        <v>136</v>
      </c>
      <c r="E122" s="284"/>
      <c r="F122" s="377"/>
      <c r="G122" s="284">
        <v>39.96</v>
      </c>
      <c r="H122" s="378">
        <v>7.0000000000000007E-2</v>
      </c>
      <c r="I122" s="379">
        <f t="shared" si="35"/>
        <v>4.3956000000000002E-2</v>
      </c>
      <c r="J122" s="379" t="s">
        <v>99</v>
      </c>
      <c r="K122" s="379" t="s">
        <v>99</v>
      </c>
      <c r="L122" s="379" t="s">
        <v>99</v>
      </c>
      <c r="M122" s="379" t="s">
        <v>99</v>
      </c>
      <c r="N122" s="379" t="s">
        <v>99</v>
      </c>
      <c r="O122" s="379" t="s">
        <v>99</v>
      </c>
      <c r="P122" s="380">
        <f t="shared" si="36"/>
        <v>4.3956000000000002E-2</v>
      </c>
      <c r="Q122" s="376" t="s">
        <v>137</v>
      </c>
      <c r="R122" s="381"/>
      <c r="S122" s="382"/>
      <c r="T122" s="383"/>
      <c r="U122" s="384"/>
      <c r="V122" s="274"/>
      <c r="W122" s="274"/>
      <c r="X122" s="385"/>
      <c r="Y122" s="388"/>
      <c r="Z122" s="386"/>
      <c r="AA122" s="386"/>
      <c r="AB122" s="386"/>
      <c r="AC122" s="386"/>
      <c r="AD122" s="386"/>
      <c r="AE122" s="386"/>
    </row>
    <row r="123" spans="1:31" ht="30" x14ac:dyDescent="0.25">
      <c r="A123" s="387" t="s">
        <v>130</v>
      </c>
      <c r="B123" s="308" t="s">
        <v>125</v>
      </c>
      <c r="C123" s="284">
        <v>0.9</v>
      </c>
      <c r="D123" s="376" t="s">
        <v>136</v>
      </c>
      <c r="E123" s="284"/>
      <c r="F123" s="377"/>
      <c r="G123" s="284">
        <v>21.83</v>
      </c>
      <c r="H123" s="378">
        <v>1E-3</v>
      </c>
      <c r="I123" s="379">
        <f t="shared" si="35"/>
        <v>3.4304285714285713E-4</v>
      </c>
      <c r="J123" s="379" t="s">
        <v>99</v>
      </c>
      <c r="K123" s="379" t="s">
        <v>99</v>
      </c>
      <c r="L123" s="379" t="s">
        <v>99</v>
      </c>
      <c r="M123" s="379" t="s">
        <v>99</v>
      </c>
      <c r="N123" s="379" t="s">
        <v>99</v>
      </c>
      <c r="O123" s="379" t="s">
        <v>99</v>
      </c>
      <c r="P123" s="380">
        <f t="shared" si="36"/>
        <v>3.4304285714285713E-4</v>
      </c>
      <c r="Q123" s="376" t="s">
        <v>137</v>
      </c>
      <c r="R123" s="381"/>
      <c r="S123" s="382"/>
      <c r="T123" s="383"/>
      <c r="U123" s="384"/>
      <c r="V123" s="274"/>
      <c r="W123" s="274"/>
      <c r="X123" s="385"/>
      <c r="Y123" s="388"/>
      <c r="Z123" s="386"/>
      <c r="AA123" s="386"/>
      <c r="AB123" s="386"/>
      <c r="AC123" s="386"/>
      <c r="AD123" s="386"/>
      <c r="AE123" s="386"/>
    </row>
    <row r="124" spans="1:31" ht="30" x14ac:dyDescent="0.25">
      <c r="A124" s="45" t="s">
        <v>335</v>
      </c>
      <c r="B124" s="308" t="s">
        <v>125</v>
      </c>
      <c r="C124" s="284">
        <v>1</v>
      </c>
      <c r="D124" s="376" t="s">
        <v>136</v>
      </c>
      <c r="E124" s="284"/>
      <c r="F124" s="377"/>
      <c r="G124" s="284">
        <v>16.04</v>
      </c>
      <c r="H124" s="378">
        <v>1E-3</v>
      </c>
      <c r="I124" s="379">
        <f t="shared" si="35"/>
        <v>2.5205714285714287E-4</v>
      </c>
      <c r="J124" s="379">
        <f t="shared" si="35"/>
        <v>1.2602857142857143E-4</v>
      </c>
      <c r="K124" s="379">
        <f t="shared" si="35"/>
        <v>1.2602857142857143E-4</v>
      </c>
      <c r="L124" s="379">
        <f t="shared" si="35"/>
        <v>0</v>
      </c>
      <c r="M124" s="379" t="s">
        <v>99</v>
      </c>
      <c r="N124" s="379" t="s">
        <v>99</v>
      </c>
      <c r="O124" s="379">
        <f t="shared" si="35"/>
        <v>2.5205714285714287E-4</v>
      </c>
      <c r="P124" s="380">
        <f t="shared" si="34"/>
        <v>1.2602857142857143E-4</v>
      </c>
      <c r="Q124" s="376" t="s">
        <v>137</v>
      </c>
      <c r="R124" s="381"/>
      <c r="S124" s="382"/>
      <c r="T124" s="383"/>
      <c r="U124" s="384"/>
      <c r="V124" s="274"/>
      <c r="W124" s="274"/>
      <c r="X124" s="385"/>
      <c r="Y124" s="388"/>
      <c r="Z124" s="386"/>
      <c r="AA124" s="386"/>
      <c r="AB124" s="386"/>
      <c r="AC124" s="386"/>
      <c r="AD124" s="386"/>
      <c r="AE124" s="386"/>
    </row>
    <row r="125" spans="1:31" ht="30" x14ac:dyDescent="0.25">
      <c r="A125" s="284" t="s">
        <v>138</v>
      </c>
      <c r="B125" s="308" t="s">
        <v>125</v>
      </c>
      <c r="C125" s="284">
        <v>0.02</v>
      </c>
      <c r="D125" s="376" t="s">
        <v>136</v>
      </c>
      <c r="E125" s="284"/>
      <c r="F125" s="377"/>
      <c r="G125" s="284">
        <v>0.27</v>
      </c>
      <c r="H125" s="378">
        <v>0.3</v>
      </c>
      <c r="I125" s="379" t="s">
        <v>99</v>
      </c>
      <c r="J125" s="379" t="s">
        <v>99</v>
      </c>
      <c r="K125" s="379" t="s">
        <v>99</v>
      </c>
      <c r="L125" s="379" t="s">
        <v>99</v>
      </c>
      <c r="M125" s="379">
        <f t="shared" si="35"/>
        <v>1.272857142857143E-4</v>
      </c>
      <c r="N125" s="379">
        <f t="shared" si="35"/>
        <v>1.272857142857143E-4</v>
      </c>
      <c r="O125" s="379" t="s">
        <v>99</v>
      </c>
      <c r="P125" s="380">
        <f t="shared" si="34"/>
        <v>1.272857142857143E-4</v>
      </c>
      <c r="Q125" s="376" t="s">
        <v>137</v>
      </c>
      <c r="R125" s="381"/>
      <c r="S125" s="382"/>
      <c r="T125" s="383"/>
      <c r="U125" s="384"/>
      <c r="V125" s="274"/>
      <c r="W125" s="274"/>
      <c r="X125" s="385"/>
      <c r="Y125" s="388"/>
      <c r="Z125" s="386"/>
      <c r="AA125" s="386"/>
      <c r="AB125" s="386"/>
      <c r="AC125" s="386"/>
      <c r="AD125" s="386"/>
      <c r="AE125" s="386"/>
    </row>
    <row r="127" spans="1:31" ht="30" x14ac:dyDescent="0.25">
      <c r="A127" s="356" t="s">
        <v>139</v>
      </c>
      <c r="B127" s="356" t="s">
        <v>12</v>
      </c>
      <c r="C127" s="279" t="s">
        <v>89</v>
      </c>
      <c r="D127" s="356" t="s">
        <v>85</v>
      </c>
      <c r="E127" s="279" t="s">
        <v>86</v>
      </c>
      <c r="F127" s="276" t="s">
        <v>86</v>
      </c>
      <c r="G127" s="278"/>
      <c r="H127" s="278"/>
      <c r="I127" s="365"/>
      <c r="J127" s="365"/>
      <c r="K127" s="365"/>
      <c r="L127" s="365"/>
      <c r="M127" s="365"/>
      <c r="N127" s="365"/>
    </row>
    <row r="128" spans="1:31" ht="30" x14ac:dyDescent="0.25">
      <c r="A128" s="284" t="s">
        <v>140</v>
      </c>
      <c r="B128" s="284" t="s">
        <v>141</v>
      </c>
      <c r="C128" s="389">
        <v>0.88400000000000001</v>
      </c>
      <c r="D128" s="284" t="s">
        <v>142</v>
      </c>
      <c r="E128" s="317"/>
      <c r="F128" s="314"/>
      <c r="G128" s="329"/>
      <c r="H128" s="329"/>
      <c r="I128" s="274"/>
      <c r="J128" s="274"/>
      <c r="K128" s="274"/>
      <c r="L128" s="274"/>
      <c r="M128" s="274"/>
      <c r="N128" s="274"/>
    </row>
    <row r="130" spans="1:14" ht="30" x14ac:dyDescent="0.25">
      <c r="A130" s="356" t="s">
        <v>58</v>
      </c>
      <c r="B130" s="356" t="s">
        <v>44</v>
      </c>
      <c r="C130" s="356" t="s">
        <v>143</v>
      </c>
      <c r="D130" s="356" t="s">
        <v>85</v>
      </c>
      <c r="E130" s="356" t="s">
        <v>86</v>
      </c>
      <c r="F130" s="279" t="s">
        <v>86</v>
      </c>
      <c r="G130" s="390"/>
      <c r="H130" s="391"/>
      <c r="I130" s="391"/>
      <c r="J130" s="391"/>
    </row>
    <row r="131" spans="1:14" ht="30" x14ac:dyDescent="0.25">
      <c r="A131" s="392" t="s">
        <v>342</v>
      </c>
      <c r="B131" s="392" t="s">
        <v>104</v>
      </c>
      <c r="C131" s="393">
        <v>0.12</v>
      </c>
      <c r="D131" s="284" t="s">
        <v>343</v>
      </c>
      <c r="E131" s="392"/>
      <c r="F131" s="393"/>
      <c r="G131" s="390"/>
      <c r="H131" s="394"/>
      <c r="I131" s="394"/>
      <c r="J131" s="394"/>
    </row>
    <row r="132" spans="1:14" ht="30" x14ac:dyDescent="0.25">
      <c r="A132" s="284" t="s">
        <v>59</v>
      </c>
      <c r="B132" s="284" t="s">
        <v>104</v>
      </c>
      <c r="C132" s="317">
        <v>0.13</v>
      </c>
      <c r="D132" s="284" t="s">
        <v>144</v>
      </c>
      <c r="E132" s="284"/>
      <c r="F132" s="284"/>
      <c r="G132" s="369"/>
      <c r="H132" s="274"/>
      <c r="I132" s="274"/>
      <c r="J132" s="274"/>
    </row>
    <row r="134" spans="1:14" ht="30" x14ac:dyDescent="0.25">
      <c r="A134" s="356" t="s">
        <v>145</v>
      </c>
      <c r="B134" s="356" t="s">
        <v>44</v>
      </c>
      <c r="C134" s="356" t="s">
        <v>143</v>
      </c>
      <c r="D134" s="356" t="s">
        <v>85</v>
      </c>
      <c r="E134" s="356" t="s">
        <v>86</v>
      </c>
      <c r="F134" s="279" t="s">
        <v>86</v>
      </c>
      <c r="G134" s="390"/>
      <c r="H134" s="391"/>
      <c r="I134" s="391"/>
      <c r="J134" s="391"/>
    </row>
    <row r="135" spans="1:14" x14ac:dyDescent="0.25">
      <c r="A135" s="284" t="s">
        <v>60</v>
      </c>
      <c r="B135" s="284" t="s">
        <v>104</v>
      </c>
      <c r="C135" s="284">
        <v>0.2</v>
      </c>
      <c r="D135" s="284" t="s">
        <v>146</v>
      </c>
      <c r="E135" s="284"/>
      <c r="F135" s="284"/>
      <c r="G135" s="369"/>
      <c r="H135" s="274"/>
      <c r="I135" s="274"/>
      <c r="J135" s="274"/>
    </row>
    <row r="137" spans="1:14" ht="30" x14ac:dyDescent="0.25">
      <c r="A137" s="356" t="s">
        <v>147</v>
      </c>
      <c r="B137" s="356" t="s">
        <v>44</v>
      </c>
      <c r="C137" s="356" t="s">
        <v>89</v>
      </c>
      <c r="D137" s="356" t="s">
        <v>85</v>
      </c>
      <c r="E137" s="356" t="s">
        <v>86</v>
      </c>
      <c r="F137" s="395" t="s">
        <v>86</v>
      </c>
      <c r="G137" s="396"/>
      <c r="H137" s="396"/>
      <c r="I137" s="396"/>
      <c r="J137" s="396"/>
      <c r="K137" s="396"/>
      <c r="L137" s="396"/>
      <c r="M137" s="396"/>
      <c r="N137" s="396"/>
    </row>
    <row r="138" spans="1:14" ht="30" x14ac:dyDescent="0.25">
      <c r="A138" s="284" t="s">
        <v>148</v>
      </c>
      <c r="B138" s="397" t="s">
        <v>100</v>
      </c>
      <c r="C138" s="397">
        <v>2.7E-2</v>
      </c>
      <c r="D138" s="397" t="s">
        <v>102</v>
      </c>
      <c r="E138" s="397"/>
      <c r="F138" s="398"/>
      <c r="G138" s="216"/>
      <c r="H138" s="216"/>
      <c r="I138" s="216"/>
      <c r="J138" s="216"/>
      <c r="K138" s="216"/>
      <c r="L138" s="216"/>
      <c r="M138" s="216"/>
      <c r="N138" s="216"/>
    </row>
    <row r="139" spans="1:14" ht="30" x14ac:dyDescent="0.25">
      <c r="A139" s="284" t="s">
        <v>65</v>
      </c>
      <c r="B139" s="397" t="s">
        <v>100</v>
      </c>
      <c r="C139" s="397">
        <v>2.7E-2</v>
      </c>
      <c r="D139" s="397" t="s">
        <v>102</v>
      </c>
      <c r="E139" s="397"/>
      <c r="F139" s="398"/>
      <c r="G139" s="216"/>
      <c r="H139" s="216"/>
      <c r="I139" s="216"/>
      <c r="J139" s="216"/>
      <c r="K139" s="216"/>
      <c r="L139" s="216"/>
      <c r="M139" s="216"/>
      <c r="N139" s="216"/>
    </row>
    <row r="140" spans="1:14" ht="30" x14ac:dyDescent="0.25">
      <c r="A140" s="284" t="s">
        <v>344</v>
      </c>
      <c r="B140" s="397" t="s">
        <v>100</v>
      </c>
      <c r="C140" s="397">
        <v>2.7E-2</v>
      </c>
      <c r="D140" s="397" t="s">
        <v>102</v>
      </c>
      <c r="E140" s="397"/>
      <c r="F140" s="398"/>
      <c r="G140" s="216"/>
      <c r="H140" s="216"/>
      <c r="I140" s="216"/>
      <c r="J140" s="216"/>
      <c r="K140" s="216"/>
      <c r="L140" s="216"/>
      <c r="M140" s="216"/>
      <c r="N140" s="216"/>
    </row>
    <row r="141" spans="1:14" ht="30" x14ac:dyDescent="0.25">
      <c r="A141" s="284" t="s">
        <v>149</v>
      </c>
      <c r="B141" s="397" t="s">
        <v>100</v>
      </c>
      <c r="C141" s="397">
        <v>2.7E-2</v>
      </c>
      <c r="D141" s="397" t="s">
        <v>102</v>
      </c>
      <c r="E141" s="397"/>
      <c r="F141" s="398"/>
      <c r="G141" s="216"/>
      <c r="H141" s="216"/>
      <c r="I141" s="216"/>
      <c r="J141" s="216"/>
      <c r="K141" s="216"/>
      <c r="L141" s="216"/>
      <c r="M141" s="216"/>
      <c r="N141" s="216"/>
    </row>
    <row r="142" spans="1:14" ht="30" x14ac:dyDescent="0.25">
      <c r="A142" s="284" t="s">
        <v>348</v>
      </c>
      <c r="B142" s="397" t="s">
        <v>100</v>
      </c>
      <c r="C142" s="397">
        <v>2.7E-2</v>
      </c>
      <c r="D142" s="397" t="s">
        <v>102</v>
      </c>
      <c r="E142" s="397"/>
      <c r="F142" s="398"/>
      <c r="G142" s="216"/>
      <c r="H142" s="216"/>
      <c r="I142" s="216"/>
      <c r="J142" s="216"/>
      <c r="K142" s="216"/>
      <c r="L142" s="216"/>
      <c r="M142" s="216"/>
      <c r="N142" s="216"/>
    </row>
    <row r="143" spans="1:14" ht="30" x14ac:dyDescent="0.25">
      <c r="A143" s="284" t="s">
        <v>345</v>
      </c>
      <c r="B143" s="397" t="s">
        <v>100</v>
      </c>
      <c r="C143" s="397">
        <v>2.7E-2</v>
      </c>
      <c r="D143" s="397" t="s">
        <v>102</v>
      </c>
      <c r="E143" s="397"/>
      <c r="F143" s="398"/>
      <c r="G143" s="216"/>
      <c r="H143" s="216"/>
      <c r="I143" s="216"/>
      <c r="J143" s="216"/>
      <c r="K143" s="216"/>
      <c r="L143" s="216"/>
      <c r="M143" s="216"/>
      <c r="N143" s="216"/>
    </row>
    <row r="144" spans="1:14" ht="30" x14ac:dyDescent="0.25">
      <c r="A144" s="377" t="s">
        <v>150</v>
      </c>
      <c r="B144" s="397" t="s">
        <v>100</v>
      </c>
      <c r="C144" s="397">
        <v>2.7E-2</v>
      </c>
      <c r="D144" s="397" t="s">
        <v>102</v>
      </c>
      <c r="E144" s="397"/>
      <c r="F144" s="398"/>
      <c r="G144" s="216"/>
      <c r="H144" s="216"/>
      <c r="I144" s="216"/>
      <c r="J144" s="216"/>
      <c r="K144" s="216"/>
      <c r="L144" s="216"/>
      <c r="M144" s="216"/>
      <c r="N144" s="216"/>
    </row>
    <row r="145" spans="1:18" ht="30" x14ac:dyDescent="0.25">
      <c r="A145" s="377" t="s">
        <v>346</v>
      </c>
      <c r="B145" s="397" t="s">
        <v>100</v>
      </c>
      <c r="C145" s="397">
        <v>2.7E-2</v>
      </c>
      <c r="D145" s="397" t="s">
        <v>102</v>
      </c>
      <c r="E145" s="397"/>
      <c r="F145" s="398"/>
      <c r="G145" s="216"/>
      <c r="H145" s="216"/>
      <c r="I145" s="216"/>
      <c r="J145" s="216"/>
      <c r="K145" s="216"/>
      <c r="L145" s="216"/>
      <c r="M145" s="216"/>
      <c r="N145" s="216"/>
    </row>
    <row r="146" spans="1:18" ht="30" x14ac:dyDescent="0.25">
      <c r="A146" s="377" t="s">
        <v>347</v>
      </c>
      <c r="B146" s="397" t="s">
        <v>100</v>
      </c>
      <c r="C146" s="397">
        <v>2.7E-2</v>
      </c>
      <c r="D146" s="397" t="s">
        <v>102</v>
      </c>
      <c r="E146" s="397"/>
      <c r="F146" s="398"/>
      <c r="G146" s="216"/>
      <c r="H146" s="216"/>
      <c r="I146" s="216"/>
      <c r="J146" s="216"/>
      <c r="K146" s="216"/>
      <c r="L146" s="216"/>
      <c r="M146" s="216"/>
      <c r="N146" s="216"/>
    </row>
    <row r="147" spans="1:18" ht="30" x14ac:dyDescent="0.25">
      <c r="A147" s="377" t="s">
        <v>151</v>
      </c>
      <c r="B147" s="397" t="s">
        <v>100</v>
      </c>
      <c r="C147" s="397">
        <v>2.7E-2</v>
      </c>
      <c r="D147" s="397" t="s">
        <v>102</v>
      </c>
      <c r="E147" s="397"/>
      <c r="F147" s="398"/>
      <c r="G147" s="216"/>
      <c r="H147" s="216"/>
      <c r="I147" s="216"/>
      <c r="J147" s="216"/>
      <c r="K147" s="216"/>
      <c r="L147" s="216"/>
      <c r="M147" s="216"/>
      <c r="N147" s="216"/>
    </row>
    <row r="148" spans="1:18" ht="30" x14ac:dyDescent="0.25">
      <c r="A148" s="377" t="s">
        <v>349</v>
      </c>
      <c r="B148" s="397" t="s">
        <v>100</v>
      </c>
      <c r="C148" s="397">
        <v>2.7E-2</v>
      </c>
      <c r="D148" s="397" t="s">
        <v>102</v>
      </c>
      <c r="E148" s="397"/>
      <c r="F148" s="398"/>
      <c r="G148" s="216"/>
      <c r="H148" s="216"/>
      <c r="I148" s="216"/>
      <c r="J148" s="216"/>
      <c r="K148" s="216"/>
      <c r="L148" s="216"/>
      <c r="M148" s="216"/>
      <c r="N148" s="216"/>
    </row>
    <row r="149" spans="1:18" ht="30" x14ac:dyDescent="0.25">
      <c r="A149" s="377" t="s">
        <v>356</v>
      </c>
      <c r="B149" s="397" t="s">
        <v>100</v>
      </c>
      <c r="C149" s="397">
        <v>2.7E-2</v>
      </c>
      <c r="D149" s="397" t="s">
        <v>102</v>
      </c>
      <c r="E149" s="397"/>
      <c r="F149" s="398"/>
      <c r="G149" s="216"/>
      <c r="H149" s="216"/>
      <c r="I149" s="216"/>
      <c r="J149" s="216"/>
      <c r="K149" s="216"/>
      <c r="L149" s="216"/>
      <c r="M149" s="216"/>
      <c r="N149" s="216"/>
    </row>
    <row r="150" spans="1:18" ht="30" x14ac:dyDescent="0.25">
      <c r="A150" s="377" t="s">
        <v>350</v>
      </c>
      <c r="B150" s="397" t="s">
        <v>100</v>
      </c>
      <c r="C150" s="397">
        <v>2.7E-2</v>
      </c>
      <c r="D150" s="397" t="s">
        <v>102</v>
      </c>
      <c r="E150" s="397"/>
      <c r="F150" s="398"/>
      <c r="G150" s="216"/>
      <c r="H150" s="216"/>
      <c r="I150" s="216"/>
      <c r="J150" s="216"/>
      <c r="K150" s="216"/>
      <c r="L150" s="216"/>
      <c r="M150" s="216"/>
      <c r="N150" s="216"/>
    </row>
    <row r="151" spans="1:18" x14ac:dyDescent="0.25">
      <c r="A151" s="377" t="s">
        <v>351</v>
      </c>
      <c r="B151" s="397" t="s">
        <v>100</v>
      </c>
      <c r="C151" s="397">
        <v>2.7E-2</v>
      </c>
      <c r="D151" s="397" t="s">
        <v>102</v>
      </c>
      <c r="E151" s="397"/>
      <c r="F151" s="398"/>
      <c r="G151" s="216"/>
      <c r="H151" s="216"/>
      <c r="I151" s="216"/>
      <c r="J151" s="216"/>
      <c r="K151" s="216"/>
      <c r="L151" s="216"/>
      <c r="M151" s="216"/>
      <c r="N151" s="216"/>
    </row>
    <row r="152" spans="1:18" x14ac:dyDescent="0.25">
      <c r="A152" s="377" t="s">
        <v>352</v>
      </c>
      <c r="B152" s="397" t="s">
        <v>100</v>
      </c>
      <c r="C152" s="397">
        <v>2.7E-2</v>
      </c>
      <c r="D152" s="397" t="s">
        <v>102</v>
      </c>
      <c r="E152" s="397"/>
      <c r="F152" s="398"/>
      <c r="G152" s="216"/>
      <c r="H152" s="216"/>
      <c r="I152" s="216"/>
      <c r="J152" s="216"/>
      <c r="K152" s="216"/>
      <c r="L152" s="216"/>
      <c r="M152" s="216"/>
      <c r="N152" s="216"/>
    </row>
    <row r="153" spans="1:18" x14ac:dyDescent="0.25">
      <c r="A153" s="377" t="s">
        <v>353</v>
      </c>
      <c r="B153" s="397" t="s">
        <v>100</v>
      </c>
      <c r="C153" s="397">
        <v>2.7E-2</v>
      </c>
      <c r="D153" s="397" t="s">
        <v>102</v>
      </c>
      <c r="E153" s="397"/>
      <c r="F153" s="398"/>
      <c r="G153" s="216"/>
      <c r="H153" s="216"/>
      <c r="I153" s="216"/>
      <c r="J153" s="216"/>
      <c r="K153" s="216"/>
      <c r="L153" s="216"/>
      <c r="M153" s="216"/>
      <c r="N153" s="216"/>
    </row>
    <row r="154" spans="1:18" ht="30" x14ac:dyDescent="0.25">
      <c r="A154" s="399" t="s">
        <v>354</v>
      </c>
      <c r="B154" s="400" t="s">
        <v>100</v>
      </c>
      <c r="C154" s="397">
        <v>2.7E-2</v>
      </c>
      <c r="D154" s="400" t="s">
        <v>102</v>
      </c>
      <c r="E154" s="400"/>
      <c r="F154" s="401"/>
      <c r="G154" s="216"/>
      <c r="H154" s="216"/>
      <c r="I154" s="216"/>
      <c r="J154" s="216"/>
      <c r="K154" s="216"/>
      <c r="L154" s="216"/>
      <c r="M154" s="216"/>
      <c r="N154" s="216"/>
    </row>
    <row r="155" spans="1:18" x14ac:dyDescent="0.25">
      <c r="A155" s="354" t="s">
        <v>355</v>
      </c>
      <c r="B155" s="353" t="s">
        <v>100</v>
      </c>
      <c r="C155" s="397">
        <v>2.7E-2</v>
      </c>
      <c r="D155" s="353" t="s">
        <v>102</v>
      </c>
      <c r="E155" s="353"/>
      <c r="F155" s="353"/>
      <c r="G155" s="216"/>
      <c r="H155" s="216"/>
      <c r="I155" s="216"/>
      <c r="J155" s="216"/>
      <c r="K155" s="216"/>
      <c r="L155" s="216"/>
      <c r="M155" s="216"/>
      <c r="N155" s="216"/>
    </row>
    <row r="156" spans="1:18" x14ac:dyDescent="0.25">
      <c r="L156" s="216"/>
    </row>
    <row r="157" spans="1:18" ht="90" x14ac:dyDescent="0.25">
      <c r="A157" s="356" t="s">
        <v>67</v>
      </c>
      <c r="B157" s="356" t="s">
        <v>44</v>
      </c>
      <c r="C157" s="356" t="s">
        <v>143</v>
      </c>
      <c r="D157" s="356" t="s">
        <v>85</v>
      </c>
      <c r="E157" s="356" t="s">
        <v>86</v>
      </c>
      <c r="F157" s="356" t="s">
        <v>86</v>
      </c>
      <c r="G157" s="356" t="s">
        <v>152</v>
      </c>
      <c r="H157" s="356" t="s">
        <v>153</v>
      </c>
      <c r="I157" s="356" t="s">
        <v>154</v>
      </c>
      <c r="J157" s="356" t="s">
        <v>155</v>
      </c>
      <c r="K157" s="279" t="s">
        <v>89</v>
      </c>
      <c r="L157" s="276" t="s">
        <v>85</v>
      </c>
      <c r="M157" s="402" t="s">
        <v>86</v>
      </c>
      <c r="N157" s="356" t="s">
        <v>86</v>
      </c>
      <c r="O157" s="356" t="s">
        <v>90</v>
      </c>
      <c r="P157" s="279" t="s">
        <v>85</v>
      </c>
      <c r="Q157" s="356" t="s">
        <v>86</v>
      </c>
      <c r="R157" s="356" t="s">
        <v>86</v>
      </c>
    </row>
    <row r="158" spans="1:18" x14ac:dyDescent="0.25">
      <c r="A158" s="284" t="s">
        <v>156</v>
      </c>
      <c r="B158" s="284" t="s">
        <v>104</v>
      </c>
      <c r="C158" s="403">
        <f>$G158*$H158*$I158*$J158*(44/12)</f>
        <v>8.8044000000000004E-3</v>
      </c>
      <c r="D158" s="397" t="s">
        <v>275</v>
      </c>
      <c r="E158" s="397"/>
      <c r="F158" s="397"/>
      <c r="G158" s="378">
        <v>0.9</v>
      </c>
      <c r="H158" s="378">
        <v>0.46</v>
      </c>
      <c r="I158" s="378">
        <v>0.01</v>
      </c>
      <c r="J158" s="378">
        <v>0.57999999999999996</v>
      </c>
      <c r="K158" s="378">
        <f>6500/1000</f>
        <v>6.5</v>
      </c>
      <c r="L158" s="404" t="s">
        <v>277</v>
      </c>
      <c r="M158" s="284"/>
      <c r="N158" s="397"/>
      <c r="O158" s="378">
        <f>150/1000</f>
        <v>0.15</v>
      </c>
      <c r="P158" s="397" t="s">
        <v>276</v>
      </c>
      <c r="Q158" s="397"/>
      <c r="R158" s="397"/>
    </row>
    <row r="159" spans="1:18" x14ac:dyDescent="0.25">
      <c r="A159" s="284" t="s">
        <v>68</v>
      </c>
      <c r="B159" s="284" t="s">
        <v>104</v>
      </c>
      <c r="C159" s="403">
        <f>$G159*$H159*$I159*$J159*(44/12)</f>
        <v>0.13610666666666665</v>
      </c>
      <c r="D159" s="397" t="s">
        <v>275</v>
      </c>
      <c r="E159" s="397"/>
      <c r="F159" s="397"/>
      <c r="G159" s="378">
        <v>0.8</v>
      </c>
      <c r="H159" s="378">
        <v>0.5</v>
      </c>
      <c r="I159" s="378">
        <v>0.16</v>
      </c>
      <c r="J159" s="378">
        <v>0.57999999999999996</v>
      </c>
      <c r="K159" s="378">
        <f t="shared" ref="K159:K162" si="37">6500/1000</f>
        <v>6.5</v>
      </c>
      <c r="L159" s="397" t="s">
        <v>277</v>
      </c>
      <c r="M159" s="284"/>
      <c r="N159" s="397"/>
      <c r="O159" s="378">
        <f t="shared" ref="O159:O162" si="38">150/1000</f>
        <v>0.15</v>
      </c>
      <c r="P159" s="397" t="s">
        <v>276</v>
      </c>
      <c r="Q159" s="397"/>
      <c r="R159" s="397"/>
    </row>
    <row r="160" spans="1:18" x14ac:dyDescent="0.25">
      <c r="A160" s="284" t="s">
        <v>69</v>
      </c>
      <c r="B160" s="284" t="s">
        <v>104</v>
      </c>
      <c r="C160" s="403">
        <f>$G160*$H160*$I160*$J160*(44/12)</f>
        <v>0</v>
      </c>
      <c r="D160" s="397" t="s">
        <v>275</v>
      </c>
      <c r="E160" s="397"/>
      <c r="F160" s="397"/>
      <c r="G160" s="378">
        <v>0.4</v>
      </c>
      <c r="H160" s="378">
        <v>0.38</v>
      </c>
      <c r="I160" s="378">
        <v>0</v>
      </c>
      <c r="J160" s="378">
        <v>0.57999999999999996</v>
      </c>
      <c r="K160" s="378">
        <f t="shared" si="37"/>
        <v>6.5</v>
      </c>
      <c r="L160" s="397" t="s">
        <v>277</v>
      </c>
      <c r="M160" s="284"/>
      <c r="N160" s="397"/>
      <c r="O160" s="378">
        <f t="shared" si="38"/>
        <v>0.15</v>
      </c>
      <c r="P160" s="397" t="s">
        <v>276</v>
      </c>
      <c r="Q160" s="397"/>
      <c r="R160" s="397"/>
    </row>
    <row r="161" spans="1:18" x14ac:dyDescent="0.25">
      <c r="A161" s="284" t="s">
        <v>157</v>
      </c>
      <c r="B161" s="284" t="s">
        <v>104</v>
      </c>
      <c r="C161" s="403">
        <f>$G161*$H161*$I161*$J161*(44/12)</f>
        <v>0</v>
      </c>
      <c r="D161" s="397" t="s">
        <v>275</v>
      </c>
      <c r="E161" s="397"/>
      <c r="F161" s="397"/>
      <c r="G161" s="378">
        <v>0.4</v>
      </c>
      <c r="H161" s="378">
        <v>0.49</v>
      </c>
      <c r="I161" s="378">
        <v>0</v>
      </c>
      <c r="J161" s="378">
        <v>0.57999999999999996</v>
      </c>
      <c r="K161" s="378">
        <f t="shared" si="37"/>
        <v>6.5</v>
      </c>
      <c r="L161" s="397" t="s">
        <v>277</v>
      </c>
      <c r="M161" s="284"/>
      <c r="N161" s="397"/>
      <c r="O161" s="378">
        <f t="shared" si="38"/>
        <v>0.15</v>
      </c>
      <c r="P161" s="397" t="s">
        <v>276</v>
      </c>
      <c r="Q161" s="397"/>
      <c r="R161" s="397"/>
    </row>
    <row r="162" spans="1:18" x14ac:dyDescent="0.25">
      <c r="A162" s="284" t="s">
        <v>158</v>
      </c>
      <c r="B162" s="284" t="s">
        <v>104</v>
      </c>
      <c r="C162" s="403">
        <f>$G162*$H162*$I162*$J162*(44/12)</f>
        <v>1.276</v>
      </c>
      <c r="D162" s="397" t="s">
        <v>275</v>
      </c>
      <c r="E162" s="397"/>
      <c r="F162" s="397"/>
      <c r="G162" s="378">
        <v>1</v>
      </c>
      <c r="H162" s="378">
        <v>0.75</v>
      </c>
      <c r="I162" s="378">
        <v>0.8</v>
      </c>
      <c r="J162" s="378">
        <v>0.57999999999999996</v>
      </c>
      <c r="K162" s="378">
        <f t="shared" si="37"/>
        <v>6.5</v>
      </c>
      <c r="L162" s="397" t="s">
        <v>277</v>
      </c>
      <c r="M162" s="284"/>
      <c r="N162" s="397"/>
      <c r="O162" s="378">
        <f t="shared" si="38"/>
        <v>0.15</v>
      </c>
      <c r="P162" s="397" t="s">
        <v>276</v>
      </c>
      <c r="Q162" s="397"/>
      <c r="R162" s="397"/>
    </row>
    <row r="164" spans="1:18" ht="75" x14ac:dyDescent="0.25">
      <c r="A164" s="279" t="s">
        <v>70</v>
      </c>
      <c r="B164" s="356" t="s">
        <v>44</v>
      </c>
      <c r="C164" s="356" t="s">
        <v>89</v>
      </c>
      <c r="D164" s="356" t="s">
        <v>85</v>
      </c>
      <c r="E164" s="356" t="s">
        <v>86</v>
      </c>
      <c r="F164" s="356" t="s">
        <v>86</v>
      </c>
      <c r="G164" s="356" t="s">
        <v>90</v>
      </c>
      <c r="H164" s="356" t="s">
        <v>85</v>
      </c>
      <c r="I164" s="356" t="s">
        <v>86</v>
      </c>
      <c r="J164" s="279" t="s">
        <v>86</v>
      </c>
      <c r="K164" s="356" t="s">
        <v>708</v>
      </c>
      <c r="L164" s="356" t="s">
        <v>709</v>
      </c>
      <c r="M164" s="356" t="s">
        <v>710</v>
      </c>
      <c r="N164" s="356" t="s">
        <v>711</v>
      </c>
      <c r="O164" s="356" t="s">
        <v>286</v>
      </c>
      <c r="P164" s="356" t="s">
        <v>85</v>
      </c>
    </row>
    <row r="165" spans="1:18" x14ac:dyDescent="0.25">
      <c r="A165" s="284" t="s">
        <v>159</v>
      </c>
      <c r="B165" s="284" t="s">
        <v>160</v>
      </c>
      <c r="C165" s="378">
        <v>2.7</v>
      </c>
      <c r="D165" s="397" t="s">
        <v>278</v>
      </c>
      <c r="E165" s="397"/>
      <c r="F165" s="397"/>
      <c r="G165" s="397">
        <v>7.0000000000000007E-2</v>
      </c>
      <c r="H165" s="397" t="s">
        <v>279</v>
      </c>
      <c r="I165" s="397"/>
      <c r="J165" s="397"/>
      <c r="K165" s="397">
        <v>0.95</v>
      </c>
      <c r="L165" s="378">
        <v>6.5</v>
      </c>
      <c r="M165" s="378">
        <v>0.25</v>
      </c>
      <c r="N165" s="378">
        <v>0.9</v>
      </c>
      <c r="O165" s="378">
        <f>$K165*$L165*($C165*$E$59+G165*$E$60)</f>
        <v>581.37625000000003</v>
      </c>
      <c r="P165" s="397" t="s">
        <v>287</v>
      </c>
    </row>
    <row r="167" spans="1:18" ht="30" x14ac:dyDescent="0.25">
      <c r="A167" s="355" t="s">
        <v>161</v>
      </c>
      <c r="B167" s="279" t="s">
        <v>44</v>
      </c>
      <c r="C167" s="279" t="s">
        <v>712</v>
      </c>
      <c r="D167" s="356" t="s">
        <v>85</v>
      </c>
      <c r="E167" s="356" t="s">
        <v>86</v>
      </c>
      <c r="F167" s="356" t="s">
        <v>86</v>
      </c>
      <c r="G167" s="279" t="s">
        <v>713</v>
      </c>
      <c r="H167" s="280" t="s">
        <v>85</v>
      </c>
      <c r="I167" s="279" t="s">
        <v>86</v>
      </c>
      <c r="J167" s="356" t="s">
        <v>86</v>
      </c>
      <c r="K167" s="405" t="s">
        <v>86</v>
      </c>
      <c r="L167" s="405" t="s">
        <v>86</v>
      </c>
      <c r="M167" s="405"/>
      <c r="N167" s="405"/>
      <c r="O167" s="405"/>
    </row>
    <row r="168" spans="1:18" ht="45" x14ac:dyDescent="0.25">
      <c r="A168" s="284" t="s">
        <v>72</v>
      </c>
      <c r="B168" s="284" t="s">
        <v>670</v>
      </c>
      <c r="C168" s="284">
        <v>10</v>
      </c>
      <c r="D168" s="284" t="s">
        <v>280</v>
      </c>
      <c r="E168" s="284"/>
      <c r="F168" s="284"/>
      <c r="G168" s="284">
        <v>0.6</v>
      </c>
      <c r="H168" s="284" t="s">
        <v>281</v>
      </c>
      <c r="I168" s="317"/>
      <c r="J168" s="284"/>
    </row>
    <row r="169" spans="1:18" ht="45" x14ac:dyDescent="0.25">
      <c r="A169" s="284" t="s">
        <v>162</v>
      </c>
      <c r="B169" s="284" t="s">
        <v>670</v>
      </c>
      <c r="C169" s="284">
        <v>4</v>
      </c>
      <c r="D169" s="284" t="s">
        <v>280</v>
      </c>
      <c r="E169" s="284"/>
      <c r="F169" s="284"/>
      <c r="G169" s="317">
        <v>0.3</v>
      </c>
      <c r="H169" s="284" t="s">
        <v>281</v>
      </c>
      <c r="I169" s="317"/>
      <c r="J169" s="284"/>
    </row>
    <row r="170" spans="1:18" ht="45" x14ac:dyDescent="0.25">
      <c r="A170" s="284" t="s">
        <v>73</v>
      </c>
      <c r="B170" s="284" t="s">
        <v>670</v>
      </c>
      <c r="C170" s="284">
        <v>2</v>
      </c>
      <c r="D170" s="284" t="s">
        <v>280</v>
      </c>
      <c r="E170" s="284"/>
      <c r="F170" s="284"/>
      <c r="G170" s="284">
        <v>0</v>
      </c>
      <c r="H170" s="284" t="s">
        <v>281</v>
      </c>
      <c r="I170" s="317"/>
      <c r="J170" s="284"/>
    </row>
    <row r="171" spans="1:18" ht="45" x14ac:dyDescent="0.25">
      <c r="A171" s="284" t="s">
        <v>163</v>
      </c>
      <c r="B171" s="284" t="s">
        <v>670</v>
      </c>
      <c r="C171" s="284">
        <v>1</v>
      </c>
      <c r="D171" s="284" t="s">
        <v>280</v>
      </c>
      <c r="E171" s="284"/>
      <c r="F171" s="284"/>
      <c r="G171" s="284">
        <v>0</v>
      </c>
      <c r="H171" s="284" t="s">
        <v>281</v>
      </c>
      <c r="I171" s="317"/>
      <c r="J171" s="284"/>
    </row>
    <row r="173" spans="1:18" ht="60" x14ac:dyDescent="0.25">
      <c r="A173" s="356" t="s">
        <v>164</v>
      </c>
      <c r="B173" s="356" t="s">
        <v>44</v>
      </c>
      <c r="C173" s="356" t="s">
        <v>89</v>
      </c>
      <c r="D173" s="356" t="s">
        <v>85</v>
      </c>
      <c r="E173" s="356" t="s">
        <v>86</v>
      </c>
      <c r="F173" s="356" t="s">
        <v>86</v>
      </c>
      <c r="G173" s="356" t="s">
        <v>165</v>
      </c>
      <c r="H173" s="356" t="s">
        <v>166</v>
      </c>
      <c r="I173" s="356"/>
      <c r="J173" s="356"/>
      <c r="K173" s="406"/>
      <c r="L173" s="406"/>
      <c r="M173" s="406"/>
      <c r="N173" s="406"/>
    </row>
    <row r="174" spans="1:18" x14ac:dyDescent="0.25">
      <c r="A174" s="284" t="s">
        <v>76</v>
      </c>
      <c r="B174" s="284" t="s">
        <v>100</v>
      </c>
      <c r="C174" s="284">
        <f>G174*H174</f>
        <v>0.06</v>
      </c>
      <c r="D174" s="284" t="s">
        <v>167</v>
      </c>
      <c r="E174" s="284"/>
      <c r="F174" s="284"/>
      <c r="G174" s="284">
        <v>0.1</v>
      </c>
      <c r="H174" s="284">
        <v>0.6</v>
      </c>
      <c r="I174" s="284"/>
      <c r="J174" s="284"/>
      <c r="K174" s="274"/>
      <c r="L174" s="274"/>
      <c r="M174" s="274"/>
      <c r="N174" s="274"/>
    </row>
    <row r="175" spans="1:18" ht="30" x14ac:dyDescent="0.25">
      <c r="A175" s="284" t="s">
        <v>75</v>
      </c>
      <c r="B175" s="284" t="s">
        <v>100</v>
      </c>
      <c r="C175" s="284">
        <f>G175*H175</f>
        <v>0.48</v>
      </c>
      <c r="D175" s="284" t="s">
        <v>167</v>
      </c>
      <c r="E175" s="284"/>
      <c r="F175" s="284"/>
      <c r="G175" s="284">
        <v>0.8</v>
      </c>
      <c r="H175" s="284">
        <v>0.6</v>
      </c>
      <c r="I175" s="284"/>
      <c r="J175" s="284"/>
      <c r="K175" s="274"/>
      <c r="L175" s="274"/>
      <c r="M175" s="274"/>
      <c r="N175" s="274"/>
    </row>
    <row r="176" spans="1:18" ht="30" x14ac:dyDescent="0.25">
      <c r="A176" s="284" t="s">
        <v>77</v>
      </c>
      <c r="B176" s="284" t="s">
        <v>100</v>
      </c>
      <c r="C176" s="284">
        <f>G176*H176</f>
        <v>0.48</v>
      </c>
      <c r="D176" s="284" t="s">
        <v>167</v>
      </c>
      <c r="E176" s="284"/>
      <c r="F176" s="284"/>
      <c r="G176" s="284">
        <v>0.8</v>
      </c>
      <c r="H176" s="284">
        <v>0.6</v>
      </c>
      <c r="I176" s="284"/>
      <c r="J176" s="284"/>
      <c r="K176" s="274"/>
      <c r="L176" s="274"/>
      <c r="M176" s="274"/>
      <c r="N176" s="274"/>
    </row>
    <row r="178" spans="1:10" ht="30" x14ac:dyDescent="0.25">
      <c r="A178" s="356" t="s">
        <v>168</v>
      </c>
      <c r="B178" s="356" t="s">
        <v>44</v>
      </c>
      <c r="C178" s="356" t="s">
        <v>169</v>
      </c>
      <c r="D178" s="356" t="s">
        <v>85</v>
      </c>
      <c r="E178" s="356" t="s">
        <v>86</v>
      </c>
      <c r="F178" s="279" t="s">
        <v>86</v>
      </c>
      <c r="G178" s="367"/>
      <c r="H178" s="365"/>
      <c r="I178" s="365"/>
      <c r="J178" s="365"/>
    </row>
    <row r="179" spans="1:10" x14ac:dyDescent="0.25">
      <c r="A179" s="284" t="s">
        <v>571</v>
      </c>
      <c r="B179" s="284" t="s">
        <v>100</v>
      </c>
      <c r="C179" s="286">
        <f>E61</f>
        <v>23500</v>
      </c>
      <c r="D179" s="284" t="str">
        <f>P61</f>
        <v>kgCO2 eq/kg</v>
      </c>
      <c r="E179" s="284"/>
      <c r="F179" s="317"/>
      <c r="G179" s="369"/>
      <c r="H179" s="274"/>
      <c r="I179" s="274"/>
      <c r="J179" s="274"/>
    </row>
    <row r="181" spans="1:10" x14ac:dyDescent="0.25">
      <c r="A181" s="356" t="s">
        <v>363</v>
      </c>
      <c r="B181" s="356" t="s">
        <v>725</v>
      </c>
      <c r="C181" s="356" t="s">
        <v>187</v>
      </c>
      <c r="D181" s="279" t="s">
        <v>85</v>
      </c>
      <c r="E181" s="276" t="s">
        <v>256</v>
      </c>
      <c r="F181" s="216"/>
    </row>
    <row r="182" spans="1:10" x14ac:dyDescent="0.25">
      <c r="A182" s="284" t="s">
        <v>367</v>
      </c>
      <c r="B182" s="353">
        <v>2024</v>
      </c>
      <c r="C182" s="688">
        <v>6</v>
      </c>
      <c r="D182" s="448" t="s">
        <v>368</v>
      </c>
      <c r="E182" s="314" t="s">
        <v>728</v>
      </c>
      <c r="F182" s="216"/>
    </row>
    <row r="183" spans="1:10" x14ac:dyDescent="0.25">
      <c r="B183" s="353">
        <v>2023</v>
      </c>
      <c r="C183" s="688">
        <v>56</v>
      </c>
      <c r="D183" s="448" t="s">
        <v>368</v>
      </c>
      <c r="E183" s="314" t="s">
        <v>727</v>
      </c>
      <c r="F183" s="216"/>
    </row>
    <row r="184" spans="1:10" x14ac:dyDescent="0.25">
      <c r="B184" s="353">
        <v>2022</v>
      </c>
      <c r="C184" s="688">
        <v>60.139868634940733</v>
      </c>
      <c r="D184" s="448" t="s">
        <v>368</v>
      </c>
      <c r="E184" s="314" t="s">
        <v>726</v>
      </c>
      <c r="F184" s="216"/>
    </row>
    <row r="185" spans="1:10" x14ac:dyDescent="0.25">
      <c r="B185" s="353">
        <v>2021</v>
      </c>
      <c r="C185" s="447">
        <v>100.76233263521929</v>
      </c>
      <c r="D185" s="448" t="s">
        <v>368</v>
      </c>
      <c r="E185" s="314" t="s">
        <v>729</v>
      </c>
      <c r="F185" s="216"/>
    </row>
    <row r="186" spans="1:10" x14ac:dyDescent="0.25">
      <c r="B186" s="353">
        <v>2020</v>
      </c>
      <c r="C186" s="447">
        <v>44.67001719069664</v>
      </c>
      <c r="D186" s="448" t="s">
        <v>368</v>
      </c>
      <c r="E186" s="314" t="s">
        <v>730</v>
      </c>
      <c r="F186" s="216"/>
    </row>
    <row r="187" spans="1:10" ht="13.15" customHeight="1" x14ac:dyDescent="0.25">
      <c r="B187" s="353">
        <v>2019</v>
      </c>
      <c r="C187" s="447">
        <v>12.556528285479414</v>
      </c>
      <c r="D187" s="448" t="s">
        <v>368</v>
      </c>
      <c r="E187" s="314" t="s">
        <v>731</v>
      </c>
      <c r="F187" s="216"/>
    </row>
    <row r="188" spans="1:10" x14ac:dyDescent="0.25">
      <c r="B188" s="353">
        <v>2018</v>
      </c>
      <c r="C188" s="447">
        <v>24.10286648253318</v>
      </c>
      <c r="D188" s="448" t="s">
        <v>368</v>
      </c>
      <c r="E188" s="314" t="s">
        <v>732</v>
      </c>
      <c r="F188" s="216"/>
    </row>
    <row r="189" spans="1:10" ht="13.15" customHeight="1" x14ac:dyDescent="0.25">
      <c r="B189" s="353">
        <v>2017</v>
      </c>
      <c r="C189" s="447">
        <v>14.065046770610797</v>
      </c>
      <c r="D189" s="448" t="s">
        <v>368</v>
      </c>
      <c r="E189" s="314" t="s">
        <v>733</v>
      </c>
      <c r="F189" s="216"/>
    </row>
    <row r="190" spans="1:10" x14ac:dyDescent="0.25">
      <c r="B190" s="353">
        <v>2016</v>
      </c>
      <c r="C190" s="447">
        <v>27.76212870034826</v>
      </c>
      <c r="D190" s="448" t="s">
        <v>368</v>
      </c>
      <c r="E190" s="314" t="s">
        <v>734</v>
      </c>
      <c r="F190" s="216"/>
    </row>
    <row r="191" spans="1:10" x14ac:dyDescent="0.25">
      <c r="B191" s="353">
        <v>2015</v>
      </c>
      <c r="C191" s="447">
        <v>57.741537760802423</v>
      </c>
      <c r="D191" s="448" t="s">
        <v>368</v>
      </c>
      <c r="E191" s="314" t="s">
        <v>735</v>
      </c>
      <c r="F191" s="216"/>
    </row>
    <row r="192" spans="1:10" x14ac:dyDescent="0.25">
      <c r="B192" s="353">
        <v>2014</v>
      </c>
      <c r="C192" s="447">
        <v>46.451596179949249</v>
      </c>
      <c r="D192" s="448" t="s">
        <v>368</v>
      </c>
      <c r="E192" s="314" t="s">
        <v>736</v>
      </c>
      <c r="F192" s="216"/>
    </row>
    <row r="193" spans="2:6" x14ac:dyDescent="0.25">
      <c r="B193" s="353">
        <v>2013</v>
      </c>
      <c r="C193" s="447">
        <v>135.06352367912598</v>
      </c>
      <c r="D193" s="448" t="s">
        <v>368</v>
      </c>
      <c r="E193" s="314" t="s">
        <v>737</v>
      </c>
      <c r="F193" s="216"/>
    </row>
    <row r="194" spans="2:6" x14ac:dyDescent="0.25">
      <c r="B194" s="353">
        <v>2012</v>
      </c>
      <c r="C194" s="447">
        <v>300.79452609550555</v>
      </c>
      <c r="D194" s="448" t="s">
        <v>368</v>
      </c>
      <c r="E194" s="314" t="s">
        <v>738</v>
      </c>
      <c r="F194" s="216"/>
    </row>
    <row r="195" spans="2:6" x14ac:dyDescent="0.25">
      <c r="B195" s="353">
        <v>2011</v>
      </c>
      <c r="C195" s="447">
        <v>214.43889616276402</v>
      </c>
      <c r="D195" s="448" t="s">
        <v>368</v>
      </c>
      <c r="E195" s="314" t="s">
        <v>739</v>
      </c>
      <c r="F195" s="216"/>
    </row>
    <row r="196" spans="2:6" x14ac:dyDescent="0.25">
      <c r="B196" s="353">
        <v>2010</v>
      </c>
      <c r="C196" s="447">
        <v>88.108553269312793</v>
      </c>
      <c r="D196" s="448" t="s">
        <v>368</v>
      </c>
      <c r="E196" s="314" t="s">
        <v>740</v>
      </c>
      <c r="F196" s="216"/>
    </row>
    <row r="197" spans="2:6" x14ac:dyDescent="0.25">
      <c r="E197" s="216"/>
      <c r="F197" s="216"/>
    </row>
    <row r="198" spans="2:6" x14ac:dyDescent="0.25">
      <c r="E198" s="216"/>
      <c r="F198" s="216"/>
    </row>
    <row r="199" spans="2:6" x14ac:dyDescent="0.25">
      <c r="D199" s="385"/>
    </row>
    <row r="200" spans="2:6" x14ac:dyDescent="0.25">
      <c r="D200" s="385"/>
    </row>
    <row r="201" spans="2:6" x14ac:dyDescent="0.25">
      <c r="D201" s="385"/>
    </row>
  </sheetData>
  <sheetProtection selectLockedCells="1"/>
  <mergeCells count="27">
    <mergeCell ref="Y6:AA6"/>
    <mergeCell ref="Y44:AA44"/>
    <mergeCell ref="H44:H45"/>
    <mergeCell ref="I44:I45"/>
    <mergeCell ref="J44:J45"/>
    <mergeCell ref="K44:K45"/>
    <mergeCell ref="L44:X44"/>
    <mergeCell ref="I6:I7"/>
    <mergeCell ref="J6:J7"/>
    <mergeCell ref="K6:K7"/>
    <mergeCell ref="L6:X6"/>
    <mergeCell ref="A44:A45"/>
    <mergeCell ref="B44:B45"/>
    <mergeCell ref="A6:A7"/>
    <mergeCell ref="B46:W46"/>
    <mergeCell ref="G6:G7"/>
    <mergeCell ref="H6:H7"/>
    <mergeCell ref="B6:B7"/>
    <mergeCell ref="C6:C7"/>
    <mergeCell ref="D6:D7"/>
    <mergeCell ref="E6:E7"/>
    <mergeCell ref="F6:F7"/>
    <mergeCell ref="C44:C45"/>
    <mergeCell ref="D44:D45"/>
    <mergeCell ref="E44:E45"/>
    <mergeCell ref="F44:F45"/>
    <mergeCell ref="G44:G45"/>
  </mergeCells>
  <phoneticPr fontId="15" type="noConversion"/>
  <pageMargins left="0.7" right="0.7" top="0.75" bottom="0.75" header="0" footer="0"/>
  <pageSetup orientation="landscape"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E2729-E752-44EB-916E-4B3641B236D5}">
  <sheetPr>
    <tabColor theme="0" tint="-0.499984740745262"/>
    <outlinePr summaryBelow="0" summaryRight="0"/>
  </sheetPr>
  <dimension ref="A1:Z1002"/>
  <sheetViews>
    <sheetView showGridLines="0" zoomScale="80" zoomScaleNormal="80" workbookViewId="0">
      <selection activeCell="D12" sqref="D12"/>
    </sheetView>
  </sheetViews>
  <sheetFormatPr baseColWidth="10" defaultColWidth="14.42578125" defaultRowHeight="15" x14ac:dyDescent="0.3"/>
  <cols>
    <col min="1" max="1" width="47.85546875" style="408" customWidth="1"/>
    <col min="2" max="2" width="18.28515625" style="408" customWidth="1"/>
    <col min="3" max="3" width="16.7109375" style="408" customWidth="1"/>
    <col min="4" max="4" width="22.28515625" style="408" customWidth="1"/>
    <col min="5" max="5" width="35" style="408" customWidth="1"/>
    <col min="6" max="6" width="18.42578125" style="408" customWidth="1"/>
    <col min="7" max="7" width="18.140625" style="408" customWidth="1"/>
    <col min="8" max="8" width="14.7109375" style="408" customWidth="1"/>
    <col min="9" max="9" width="19.140625" style="408" customWidth="1"/>
    <col min="10" max="10" width="10.28515625" style="408" customWidth="1"/>
    <col min="11" max="11" width="11.140625" style="408" customWidth="1"/>
    <col min="12" max="16384" width="14.42578125" style="408"/>
  </cols>
  <sheetData>
    <row r="1" spans="1:8" x14ac:dyDescent="0.3">
      <c r="A1" s="407"/>
      <c r="B1" s="407"/>
      <c r="C1" s="407"/>
      <c r="D1" s="407"/>
      <c r="E1" s="407"/>
      <c r="F1" s="407"/>
      <c r="G1" s="407"/>
      <c r="H1" s="407"/>
    </row>
    <row r="2" spans="1:8" x14ac:dyDescent="0.3">
      <c r="A2" s="407"/>
      <c r="B2" s="407"/>
      <c r="C2" s="407"/>
      <c r="D2" s="407"/>
      <c r="E2" s="407"/>
      <c r="F2" s="407"/>
      <c r="G2" s="407"/>
      <c r="H2" s="407"/>
    </row>
    <row r="3" spans="1:8" x14ac:dyDescent="0.3">
      <c r="A3" s="409" t="s">
        <v>81</v>
      </c>
      <c r="B3" s="407"/>
      <c r="C3" s="407"/>
      <c r="D3" s="407"/>
      <c r="E3" s="407"/>
      <c r="F3" s="407"/>
      <c r="G3" s="407"/>
      <c r="H3" s="407"/>
    </row>
    <row r="4" spans="1:8" x14ac:dyDescent="0.3">
      <c r="A4" s="409" t="s">
        <v>41</v>
      </c>
      <c r="B4" s="407"/>
      <c r="C4" s="407"/>
      <c r="D4" s="407"/>
      <c r="E4" s="407"/>
      <c r="F4" s="407"/>
      <c r="G4" s="407"/>
      <c r="H4" s="407"/>
    </row>
    <row r="5" spans="1:8" x14ac:dyDescent="0.3">
      <c r="A5" s="407"/>
      <c r="B5" s="407"/>
      <c r="C5" s="407"/>
      <c r="D5" s="407"/>
      <c r="E5" s="407"/>
      <c r="F5" s="407"/>
      <c r="G5" s="407"/>
      <c r="H5" s="407"/>
    </row>
    <row r="6" spans="1:8" s="410" customFormat="1" ht="21.75" customHeight="1" x14ac:dyDescent="0.35">
      <c r="A6" s="687" t="s">
        <v>185</v>
      </c>
      <c r="B6" s="687"/>
      <c r="C6" s="687"/>
      <c r="D6" s="687"/>
      <c r="E6" s="687"/>
      <c r="F6" s="687"/>
      <c r="G6" s="687"/>
      <c r="H6" s="687"/>
    </row>
    <row r="7" spans="1:8" ht="11.25" customHeight="1" x14ac:dyDescent="0.3">
      <c r="A7" s="407"/>
      <c r="B7" s="407"/>
      <c r="C7" s="407"/>
      <c r="D7" s="407"/>
      <c r="E7" s="407"/>
      <c r="F7" s="407"/>
      <c r="G7" s="407"/>
      <c r="H7" s="407"/>
    </row>
    <row r="8" spans="1:8" x14ac:dyDescent="0.3">
      <c r="A8" s="411" t="s">
        <v>186</v>
      </c>
      <c r="B8" s="411" t="s">
        <v>44</v>
      </c>
      <c r="C8" s="411" t="s">
        <v>85</v>
      </c>
      <c r="D8" s="411" t="s">
        <v>187</v>
      </c>
      <c r="E8" s="411" t="s">
        <v>85</v>
      </c>
      <c r="F8" s="411" t="s">
        <v>188</v>
      </c>
      <c r="G8" s="411" t="s">
        <v>85</v>
      </c>
      <c r="H8" s="411" t="s">
        <v>189</v>
      </c>
    </row>
    <row r="9" spans="1:8" ht="30" x14ac:dyDescent="0.3">
      <c r="A9" s="412" t="s">
        <v>265</v>
      </c>
      <c r="B9" s="412" t="s">
        <v>190</v>
      </c>
      <c r="C9" s="413" t="s">
        <v>301</v>
      </c>
      <c r="D9" s="414">
        <v>0.16655</v>
      </c>
      <c r="E9" s="413" t="s">
        <v>302</v>
      </c>
      <c r="F9" s="414">
        <v>3.9999999999999998E-6</v>
      </c>
      <c r="G9" s="413" t="s">
        <v>714</v>
      </c>
      <c r="H9" s="414">
        <v>1.8799999999999999E-3</v>
      </c>
    </row>
    <row r="10" spans="1:8" ht="30" x14ac:dyDescent="0.3">
      <c r="A10" s="412" t="s">
        <v>266</v>
      </c>
      <c r="B10" s="412" t="s">
        <v>190</v>
      </c>
      <c r="C10" s="413" t="s">
        <v>301</v>
      </c>
      <c r="D10" s="414">
        <v>0.17363000000000001</v>
      </c>
      <c r="E10" s="413" t="s">
        <v>302</v>
      </c>
      <c r="F10" s="414">
        <v>3.2000000000000003E-4</v>
      </c>
      <c r="G10" s="413" t="s">
        <v>714</v>
      </c>
      <c r="H10" s="414">
        <v>3.6000000000000002E-4</v>
      </c>
    </row>
    <row r="11" spans="1:8" ht="30" x14ac:dyDescent="0.3">
      <c r="A11" s="412" t="s">
        <v>194</v>
      </c>
      <c r="B11" s="412" t="s">
        <v>190</v>
      </c>
      <c r="C11" s="413" t="s">
        <v>301</v>
      </c>
      <c r="D11" s="414">
        <v>0.19782</v>
      </c>
      <c r="E11" s="413" t="s">
        <v>302</v>
      </c>
      <c r="F11" s="414">
        <v>5.0000000000000002E-5</v>
      </c>
      <c r="G11" s="413" t="s">
        <v>714</v>
      </c>
      <c r="H11" s="414">
        <v>4.0999999999999999E-4</v>
      </c>
    </row>
    <row r="12" spans="1:8" ht="30" x14ac:dyDescent="0.3">
      <c r="A12" s="412" t="s">
        <v>267</v>
      </c>
      <c r="B12" s="412" t="s">
        <v>190</v>
      </c>
      <c r="C12" s="413" t="s">
        <v>301</v>
      </c>
      <c r="D12" s="414">
        <v>0.17021</v>
      </c>
      <c r="E12" s="413" t="s">
        <v>302</v>
      </c>
      <c r="F12" s="414">
        <v>1.7000000000000001E-4</v>
      </c>
      <c r="G12" s="413" t="s">
        <v>714</v>
      </c>
      <c r="H12" s="414">
        <v>1.1000000000000001E-3</v>
      </c>
    </row>
    <row r="13" spans="1:8" ht="30" x14ac:dyDescent="0.3">
      <c r="A13" s="412" t="s">
        <v>191</v>
      </c>
      <c r="B13" s="412" t="s">
        <v>190</v>
      </c>
      <c r="C13" s="413" t="s">
        <v>301</v>
      </c>
      <c r="D13" s="414">
        <v>0.10144</v>
      </c>
      <c r="E13" s="413" t="s">
        <v>302</v>
      </c>
      <c r="F13" s="414">
        <v>1.0000000000000001E-5</v>
      </c>
      <c r="G13" s="413" t="s">
        <v>714</v>
      </c>
      <c r="H13" s="414">
        <v>8.1999999999999998E-4</v>
      </c>
    </row>
    <row r="14" spans="1:8" ht="30" x14ac:dyDescent="0.3">
      <c r="A14" s="412" t="s">
        <v>192</v>
      </c>
      <c r="B14" s="412" t="s">
        <v>190</v>
      </c>
      <c r="C14" s="413" t="s">
        <v>301</v>
      </c>
      <c r="D14" s="414">
        <v>0.20638000000000001</v>
      </c>
      <c r="E14" s="413" t="s">
        <v>302</v>
      </c>
      <c r="F14" s="414">
        <v>3.9999999999999998E-6</v>
      </c>
      <c r="G14" s="413" t="s">
        <v>714</v>
      </c>
      <c r="H14" s="414">
        <v>1.8799999999999999E-3</v>
      </c>
    </row>
    <row r="15" spans="1:8" ht="30" x14ac:dyDescent="0.3">
      <c r="A15" s="412" t="s">
        <v>193</v>
      </c>
      <c r="B15" s="412" t="s">
        <v>190</v>
      </c>
      <c r="C15" s="413" t="s">
        <v>301</v>
      </c>
      <c r="D15" s="414">
        <v>0.11138000000000001</v>
      </c>
      <c r="E15" s="413" t="s">
        <v>302</v>
      </c>
      <c r="F15" s="414">
        <v>1.58E-3</v>
      </c>
      <c r="G15" s="413" t="s">
        <v>714</v>
      </c>
      <c r="H15" s="414">
        <v>5.9000000000000003E-4</v>
      </c>
    </row>
    <row r="16" spans="1:8" x14ac:dyDescent="0.3">
      <c r="A16" s="412" t="s">
        <v>694</v>
      </c>
      <c r="B16" s="412" t="s">
        <v>390</v>
      </c>
      <c r="C16" s="413" t="s">
        <v>99</v>
      </c>
      <c r="D16" s="414">
        <v>0</v>
      </c>
      <c r="E16" s="413">
        <v>0</v>
      </c>
      <c r="F16" s="414">
        <v>0</v>
      </c>
      <c r="G16" s="413">
        <v>0</v>
      </c>
      <c r="H16" s="414">
        <v>0</v>
      </c>
    </row>
    <row r="17" spans="1:26" x14ac:dyDescent="0.3">
      <c r="A17" s="412" t="s">
        <v>391</v>
      </c>
      <c r="B17" s="412" t="s">
        <v>390</v>
      </c>
      <c r="C17" s="413" t="s">
        <v>99</v>
      </c>
      <c r="D17" s="414">
        <v>0</v>
      </c>
      <c r="E17" s="413">
        <v>0</v>
      </c>
      <c r="F17" s="414">
        <v>0</v>
      </c>
      <c r="G17" s="413">
        <v>0</v>
      </c>
      <c r="H17" s="414">
        <v>0</v>
      </c>
    </row>
    <row r="18" spans="1:26" ht="27.75" customHeight="1" x14ac:dyDescent="0.3">
      <c r="A18" s="415"/>
      <c r="B18" s="416"/>
      <c r="C18" s="407"/>
      <c r="D18" s="407"/>
      <c r="E18" s="407"/>
      <c r="F18" s="407"/>
      <c r="G18" s="407"/>
      <c r="H18" s="407"/>
    </row>
    <row r="19" spans="1:26" s="410" customFormat="1" ht="21.75" customHeight="1" x14ac:dyDescent="0.35">
      <c r="A19" s="687" t="s">
        <v>175</v>
      </c>
      <c r="B19" s="687"/>
      <c r="C19" s="687"/>
      <c r="D19" s="687"/>
      <c r="E19" s="687"/>
      <c r="F19" s="687"/>
      <c r="G19" s="687"/>
      <c r="H19" s="687"/>
    </row>
    <row r="20" spans="1:26" ht="11.25" customHeight="1" x14ac:dyDescent="0.3">
      <c r="A20" s="417"/>
      <c r="B20" s="418"/>
      <c r="C20" s="418"/>
      <c r="D20" s="418"/>
      <c r="E20" s="418"/>
      <c r="F20" s="419"/>
      <c r="G20" s="419"/>
      <c r="H20" s="419"/>
      <c r="I20" s="420"/>
      <c r="J20" s="420"/>
      <c r="K20" s="420"/>
      <c r="L20" s="420"/>
      <c r="M20" s="420"/>
      <c r="N20" s="420"/>
      <c r="O20" s="420"/>
      <c r="P20" s="420"/>
      <c r="Q20" s="420"/>
      <c r="R20" s="420"/>
      <c r="S20" s="420"/>
      <c r="T20" s="420"/>
      <c r="U20" s="420"/>
      <c r="V20" s="420"/>
      <c r="W20" s="420"/>
      <c r="X20" s="420"/>
      <c r="Y20" s="420"/>
      <c r="Z20" s="420"/>
    </row>
    <row r="21" spans="1:26" x14ac:dyDescent="0.3">
      <c r="A21" s="421" t="s">
        <v>195</v>
      </c>
      <c r="B21" s="421" t="s">
        <v>44</v>
      </c>
      <c r="C21" s="421" t="s">
        <v>85</v>
      </c>
      <c r="D21" s="421" t="s">
        <v>187</v>
      </c>
      <c r="E21" s="421" t="s">
        <v>196</v>
      </c>
      <c r="F21" s="421" t="s">
        <v>188</v>
      </c>
      <c r="G21" s="421" t="s">
        <v>197</v>
      </c>
      <c r="H21" s="421" t="s">
        <v>189</v>
      </c>
    </row>
    <row r="22" spans="1:26" ht="30" x14ac:dyDescent="0.3">
      <c r="A22" s="422" t="s">
        <v>198</v>
      </c>
      <c r="B22" s="422" t="s">
        <v>199</v>
      </c>
      <c r="C22" s="413" t="s">
        <v>301</v>
      </c>
      <c r="D22" s="422">
        <v>0.12870999999999999</v>
      </c>
      <c r="E22" s="413" t="s">
        <v>302</v>
      </c>
      <c r="F22" s="422">
        <v>1E-4</v>
      </c>
      <c r="G22" s="413" t="s">
        <v>714</v>
      </c>
      <c r="H22" s="422">
        <v>1.2199999999999999E-3</v>
      </c>
    </row>
    <row r="23" spans="1:26" ht="30" x14ac:dyDescent="0.3">
      <c r="A23" s="422" t="s">
        <v>200</v>
      </c>
      <c r="B23" s="422" t="s">
        <v>199</v>
      </c>
      <c r="C23" s="413" t="s">
        <v>301</v>
      </c>
      <c r="D23" s="422">
        <v>8.0399999999999999E-2</v>
      </c>
      <c r="E23" s="413" t="s">
        <v>302</v>
      </c>
      <c r="F23" s="422">
        <v>1.0000000000000001E-5</v>
      </c>
      <c r="G23" s="413" t="s">
        <v>714</v>
      </c>
      <c r="H23" s="422">
        <v>7.6000000000000004E-4</v>
      </c>
    </row>
    <row r="24" spans="1:26" ht="30" x14ac:dyDescent="0.3">
      <c r="A24" s="422" t="s">
        <v>201</v>
      </c>
      <c r="B24" s="422" t="s">
        <v>199</v>
      </c>
      <c r="C24" s="413" t="s">
        <v>301</v>
      </c>
      <c r="D24" s="422">
        <v>0.10111000000000001</v>
      </c>
      <c r="E24" s="413" t="s">
        <v>302</v>
      </c>
      <c r="F24" s="422">
        <v>1.0000000000000001E-5</v>
      </c>
      <c r="G24" s="413" t="s">
        <v>714</v>
      </c>
      <c r="H24" s="422">
        <v>9.6000000000000002E-4</v>
      </c>
    </row>
    <row r="25" spans="1:26" ht="30" x14ac:dyDescent="0.3">
      <c r="A25" s="422" t="s">
        <v>202</v>
      </c>
      <c r="B25" s="422" t="s">
        <v>199</v>
      </c>
      <c r="C25" s="413" t="s">
        <v>301</v>
      </c>
      <c r="D25" s="422">
        <v>0.10144</v>
      </c>
      <c r="E25" s="413" t="s">
        <v>302</v>
      </c>
      <c r="F25" s="422">
        <v>1.0000000000000001E-5</v>
      </c>
      <c r="G25" s="413" t="s">
        <v>714</v>
      </c>
      <c r="H25" s="422">
        <v>8.1999999999999998E-4</v>
      </c>
    </row>
    <row r="26" spans="1:26" ht="30" x14ac:dyDescent="0.3">
      <c r="A26" s="422" t="s">
        <v>203</v>
      </c>
      <c r="B26" s="422" t="s">
        <v>199</v>
      </c>
      <c r="C26" s="413" t="s">
        <v>301</v>
      </c>
      <c r="D26" s="422">
        <v>0.20638000000000001</v>
      </c>
      <c r="E26" s="413" t="s">
        <v>302</v>
      </c>
      <c r="F26" s="422">
        <v>3.9999999999999998E-6</v>
      </c>
      <c r="G26" s="413" t="s">
        <v>714</v>
      </c>
      <c r="H26" s="422">
        <v>1.8799999999999999E-3</v>
      </c>
    </row>
    <row r="27" spans="1:26" ht="30" x14ac:dyDescent="0.3">
      <c r="A27" s="422" t="s">
        <v>204</v>
      </c>
      <c r="B27" s="422" t="s">
        <v>199</v>
      </c>
      <c r="C27" s="413" t="s">
        <v>301</v>
      </c>
      <c r="D27" s="422">
        <v>0.11131000000000001</v>
      </c>
      <c r="E27" s="413" t="s">
        <v>302</v>
      </c>
      <c r="F27" s="422">
        <v>3.0000000000000001E-5</v>
      </c>
      <c r="G27" s="413" t="s">
        <v>714</v>
      </c>
      <c r="H27" s="422">
        <v>1.5200000000000001E-3</v>
      </c>
    </row>
    <row r="28" spans="1:26" ht="27.75" customHeight="1" x14ac:dyDescent="0.3">
      <c r="A28" s="407"/>
      <c r="B28" s="407"/>
      <c r="C28" s="407"/>
      <c r="D28" s="407"/>
      <c r="E28" s="407"/>
      <c r="F28" s="407"/>
      <c r="G28" s="407"/>
      <c r="H28" s="407"/>
    </row>
    <row r="29" spans="1:26" s="410" customFormat="1" ht="21.75" customHeight="1" x14ac:dyDescent="0.35">
      <c r="A29" s="687" t="s">
        <v>205</v>
      </c>
      <c r="B29" s="687"/>
      <c r="C29" s="687"/>
      <c r="D29" s="687"/>
      <c r="E29" s="687"/>
      <c r="F29" s="687"/>
      <c r="G29" s="687"/>
      <c r="H29" s="687"/>
      <c r="I29" s="687"/>
    </row>
    <row r="30" spans="1:26" ht="11.25" customHeight="1" x14ac:dyDescent="0.3">
      <c r="A30" s="407"/>
      <c r="B30" s="407"/>
      <c r="C30" s="407"/>
      <c r="D30" s="407"/>
      <c r="E30" s="407"/>
      <c r="F30" s="407"/>
      <c r="G30" s="407"/>
      <c r="H30" s="407"/>
    </row>
    <row r="31" spans="1:26" x14ac:dyDescent="0.3">
      <c r="A31" s="407"/>
      <c r="B31" s="407"/>
      <c r="C31" s="423" t="s">
        <v>44</v>
      </c>
      <c r="D31" s="423" t="s">
        <v>85</v>
      </c>
      <c r="E31" s="423" t="s">
        <v>187</v>
      </c>
      <c r="F31" s="423" t="s">
        <v>85</v>
      </c>
      <c r="G31" s="423" t="s">
        <v>188</v>
      </c>
      <c r="H31" s="423" t="s">
        <v>85</v>
      </c>
      <c r="I31" s="424" t="s">
        <v>189</v>
      </c>
      <c r="J31" s="425"/>
      <c r="K31" s="425"/>
    </row>
    <row r="32" spans="1:26" ht="30" x14ac:dyDescent="0.3">
      <c r="A32" s="681" t="s">
        <v>206</v>
      </c>
      <c r="B32" s="413" t="s">
        <v>450</v>
      </c>
      <c r="C32" s="413" t="s">
        <v>207</v>
      </c>
      <c r="D32" s="413" t="s">
        <v>301</v>
      </c>
      <c r="E32" s="413">
        <v>0.48058000000000001</v>
      </c>
      <c r="F32" s="413" t="s">
        <v>302</v>
      </c>
      <c r="G32" s="413">
        <v>1E-4</v>
      </c>
      <c r="H32" s="413" t="s">
        <v>714</v>
      </c>
      <c r="I32" s="414">
        <v>6.0499999999999998E-3</v>
      </c>
      <c r="J32" s="426"/>
    </row>
    <row r="33" spans="1:11" ht="30" x14ac:dyDescent="0.3">
      <c r="A33" s="682"/>
      <c r="B33" s="413" t="s">
        <v>451</v>
      </c>
      <c r="C33" s="413" t="s">
        <v>207</v>
      </c>
      <c r="D33" s="413" t="s">
        <v>301</v>
      </c>
      <c r="E33" s="413">
        <v>0.33572000000000002</v>
      </c>
      <c r="F33" s="413" t="s">
        <v>302</v>
      </c>
      <c r="G33" s="413">
        <v>6.9999999999999994E-5</v>
      </c>
      <c r="H33" s="413" t="s">
        <v>714</v>
      </c>
      <c r="I33" s="414">
        <v>4.2199999999999998E-3</v>
      </c>
      <c r="J33" s="426"/>
    </row>
    <row r="34" spans="1:11" ht="30" x14ac:dyDescent="0.3">
      <c r="A34" s="682"/>
      <c r="B34" s="413" t="s">
        <v>452</v>
      </c>
      <c r="C34" s="413" t="s">
        <v>207</v>
      </c>
      <c r="D34" s="413" t="s">
        <v>301</v>
      </c>
      <c r="E34" s="413">
        <v>0.17913000000000001</v>
      </c>
      <c r="F34" s="413" t="s">
        <v>302</v>
      </c>
      <c r="G34" s="413">
        <v>4.0000000000000003E-5</v>
      </c>
      <c r="H34" s="413" t="s">
        <v>714</v>
      </c>
      <c r="I34" s="414">
        <v>2.2599999999999999E-3</v>
      </c>
      <c r="J34" s="426"/>
    </row>
    <row r="35" spans="1:11" ht="30" x14ac:dyDescent="0.3">
      <c r="A35" s="682"/>
      <c r="B35" s="413" t="s">
        <v>453</v>
      </c>
      <c r="C35" s="413" t="s">
        <v>207</v>
      </c>
      <c r="D35" s="413" t="s">
        <v>301</v>
      </c>
      <c r="E35" s="413">
        <v>0.20516999999999999</v>
      </c>
      <c r="F35" s="413" t="s">
        <v>302</v>
      </c>
      <c r="G35" s="413">
        <v>4.0000000000000003E-5</v>
      </c>
      <c r="H35" s="413" t="s">
        <v>714</v>
      </c>
      <c r="I35" s="414">
        <v>2.5799999999999998E-3</v>
      </c>
      <c r="J35" s="426"/>
    </row>
    <row r="36" spans="1:11" ht="60" x14ac:dyDescent="0.3">
      <c r="A36" s="682"/>
      <c r="B36" s="413" t="s">
        <v>454</v>
      </c>
      <c r="C36" s="413" t="s">
        <v>207</v>
      </c>
      <c r="D36" s="413" t="s">
        <v>301</v>
      </c>
      <c r="E36" s="413">
        <v>0.12401</v>
      </c>
      <c r="F36" s="413" t="s">
        <v>302</v>
      </c>
      <c r="G36" s="413">
        <v>2.0000000000000002E-5</v>
      </c>
      <c r="H36" s="413" t="s">
        <v>714</v>
      </c>
      <c r="I36" s="414">
        <v>2.2300000000000002E-3</v>
      </c>
      <c r="J36" s="426"/>
    </row>
    <row r="37" spans="1:11" ht="60" x14ac:dyDescent="0.3">
      <c r="A37" s="682"/>
      <c r="B37" s="413" t="s">
        <v>455</v>
      </c>
      <c r="C37" s="413" t="s">
        <v>207</v>
      </c>
      <c r="D37" s="413" t="s">
        <v>301</v>
      </c>
      <c r="E37" s="413">
        <v>7.8750000000000001E-2</v>
      </c>
      <c r="F37" s="413" t="s">
        <v>302</v>
      </c>
      <c r="G37" s="413">
        <v>1.0000000000000001E-5</v>
      </c>
      <c r="H37" s="413" t="s">
        <v>714</v>
      </c>
      <c r="I37" s="414">
        <v>1.41E-3</v>
      </c>
      <c r="J37" s="426"/>
    </row>
    <row r="38" spans="1:11" ht="60.75" thickBot="1" x14ac:dyDescent="0.35">
      <c r="A38" s="682"/>
      <c r="B38" s="413" t="s">
        <v>456</v>
      </c>
      <c r="C38" s="413" t="s">
        <v>207</v>
      </c>
      <c r="D38" s="413" t="s">
        <v>301</v>
      </c>
      <c r="E38" s="413">
        <v>7.9750000000000001E-2</v>
      </c>
      <c r="F38" s="413" t="s">
        <v>302</v>
      </c>
      <c r="G38" s="413">
        <v>1.0000000000000001E-5</v>
      </c>
      <c r="H38" s="413" t="s">
        <v>714</v>
      </c>
      <c r="I38" s="414">
        <v>1.4300000000000001E-3</v>
      </c>
      <c r="J38" s="426"/>
    </row>
    <row r="39" spans="1:11" ht="45.75" thickBot="1" x14ac:dyDescent="0.35">
      <c r="A39" s="681" t="s">
        <v>208</v>
      </c>
      <c r="B39" s="413" t="s">
        <v>209</v>
      </c>
      <c r="C39" s="413" t="s">
        <v>207</v>
      </c>
      <c r="D39" s="413" t="s">
        <v>301</v>
      </c>
      <c r="E39" s="413">
        <v>2.35236</v>
      </c>
      <c r="F39" s="413" t="s">
        <v>302</v>
      </c>
      <c r="G39" s="413">
        <v>1.8799999999999999E-3</v>
      </c>
      <c r="H39" s="413" t="s">
        <v>714</v>
      </c>
      <c r="I39" s="414">
        <v>2.2259999999999999E-2</v>
      </c>
      <c r="J39" s="427"/>
    </row>
    <row r="40" spans="1:11" ht="30.75" thickBot="1" x14ac:dyDescent="0.35">
      <c r="A40" s="682"/>
      <c r="B40" s="413" t="s">
        <v>210</v>
      </c>
      <c r="C40" s="413" t="s">
        <v>207</v>
      </c>
      <c r="D40" s="413" t="s">
        <v>301</v>
      </c>
      <c r="E40" s="413">
        <v>1.2056800000000001</v>
      </c>
      <c r="F40" s="413" t="s">
        <v>302</v>
      </c>
      <c r="G40" s="413">
        <v>8.0000000000000007E-5</v>
      </c>
      <c r="H40" s="413" t="s">
        <v>714</v>
      </c>
      <c r="I40" s="414">
        <v>1.141E-2</v>
      </c>
      <c r="J40" s="427"/>
    </row>
    <row r="41" spans="1:11" ht="30.75" thickBot="1" x14ac:dyDescent="0.35">
      <c r="A41" s="682"/>
      <c r="B41" s="413" t="s">
        <v>211</v>
      </c>
      <c r="C41" s="413" t="s">
        <v>207</v>
      </c>
      <c r="D41" s="413" t="s">
        <v>301</v>
      </c>
      <c r="E41" s="413">
        <v>0.53358000000000005</v>
      </c>
      <c r="F41" s="413" t="s">
        <v>302</v>
      </c>
      <c r="G41" s="413">
        <v>4.0000000000000003E-5</v>
      </c>
      <c r="H41" s="413" t="s">
        <v>714</v>
      </c>
      <c r="I41" s="414">
        <v>5.0499999999999998E-3</v>
      </c>
      <c r="J41" s="427"/>
    </row>
    <row r="42" spans="1:11" ht="30.75" thickBot="1" x14ac:dyDescent="0.35">
      <c r="A42" s="682"/>
      <c r="B42" s="413" t="s">
        <v>457</v>
      </c>
      <c r="C42" s="413" t="s">
        <v>207</v>
      </c>
      <c r="D42" s="413" t="s">
        <v>301</v>
      </c>
      <c r="E42" s="413">
        <v>0.53358000000000005</v>
      </c>
      <c r="F42" s="413" t="s">
        <v>302</v>
      </c>
      <c r="G42" s="413">
        <v>4.0000000000000003E-5</v>
      </c>
      <c r="H42" s="413" t="s">
        <v>714</v>
      </c>
      <c r="I42" s="414">
        <v>5.0499999999999998E-3</v>
      </c>
      <c r="J42" s="427"/>
      <c r="K42" s="428"/>
    </row>
    <row r="43" spans="1:11" ht="30" x14ac:dyDescent="0.3">
      <c r="A43" s="681" t="s">
        <v>212</v>
      </c>
      <c r="B43" s="413" t="s">
        <v>213</v>
      </c>
      <c r="C43" s="413" t="s">
        <v>207</v>
      </c>
      <c r="D43" s="413" t="s">
        <v>301</v>
      </c>
      <c r="E43" s="413">
        <v>4.5100000000000001E-3</v>
      </c>
      <c r="F43" s="413" t="s">
        <v>302</v>
      </c>
      <c r="G43" s="413">
        <v>9.9999999999999995E-7</v>
      </c>
      <c r="H43" s="413" t="s">
        <v>714</v>
      </c>
      <c r="I43" s="414">
        <v>6.0999999999999999E-5</v>
      </c>
    </row>
    <row r="44" spans="1:11" ht="30" x14ac:dyDescent="0.3">
      <c r="A44" s="682"/>
      <c r="B44" s="413" t="s">
        <v>214</v>
      </c>
      <c r="C44" s="413" t="s">
        <v>207</v>
      </c>
      <c r="D44" s="413" t="s">
        <v>301</v>
      </c>
      <c r="E44" s="413">
        <v>8.9099999999999995E-3</v>
      </c>
      <c r="F44" s="413" t="s">
        <v>302</v>
      </c>
      <c r="G44" s="413">
        <v>3.0000000000000001E-6</v>
      </c>
      <c r="H44" s="413" t="s">
        <v>714</v>
      </c>
      <c r="I44" s="414">
        <v>1.21E-4</v>
      </c>
    </row>
    <row r="45" spans="1:11" ht="30" x14ac:dyDescent="0.3">
      <c r="A45" s="682"/>
      <c r="B45" s="413" t="s">
        <v>215</v>
      </c>
      <c r="C45" s="413" t="s">
        <v>207</v>
      </c>
      <c r="D45" s="413" t="s">
        <v>301</v>
      </c>
      <c r="E45" s="413">
        <v>1.018E-2</v>
      </c>
      <c r="F45" s="413" t="s">
        <v>302</v>
      </c>
      <c r="G45" s="413">
        <v>3.0000000000000001E-6</v>
      </c>
      <c r="H45" s="413" t="s">
        <v>714</v>
      </c>
      <c r="I45" s="414">
        <v>1.3899999999999999E-4</v>
      </c>
    </row>
    <row r="46" spans="1:11" ht="30" x14ac:dyDescent="0.3">
      <c r="A46" s="682"/>
      <c r="B46" s="413" t="s">
        <v>216</v>
      </c>
      <c r="C46" s="413" t="s">
        <v>207</v>
      </c>
      <c r="D46" s="413" t="s">
        <v>301</v>
      </c>
      <c r="E46" s="413">
        <v>1.1390000000000001E-2</v>
      </c>
      <c r="F46" s="413" t="s">
        <v>302</v>
      </c>
      <c r="G46" s="413">
        <v>3.0000000000000001E-6</v>
      </c>
      <c r="H46" s="413" t="s">
        <v>714</v>
      </c>
      <c r="I46" s="414">
        <v>1.55E-4</v>
      </c>
    </row>
    <row r="47" spans="1:11" ht="30" x14ac:dyDescent="0.3">
      <c r="A47" s="682"/>
      <c r="B47" s="413" t="s">
        <v>217</v>
      </c>
      <c r="C47" s="413" t="s">
        <v>207</v>
      </c>
      <c r="D47" s="413" t="s">
        <v>301</v>
      </c>
      <c r="E47" s="413">
        <v>1.0240000000000001E-2</v>
      </c>
      <c r="F47" s="413" t="s">
        <v>302</v>
      </c>
      <c r="G47" s="413">
        <v>3.0000000000000001E-6</v>
      </c>
      <c r="H47" s="413" t="s">
        <v>714</v>
      </c>
      <c r="I47" s="414">
        <v>1.3899999999999999E-4</v>
      </c>
    </row>
    <row r="48" spans="1:11" ht="30" x14ac:dyDescent="0.3">
      <c r="A48" s="681" t="s">
        <v>218</v>
      </c>
      <c r="B48" s="413" t="s">
        <v>219</v>
      </c>
      <c r="C48" s="413" t="s">
        <v>207</v>
      </c>
      <c r="D48" s="413" t="s">
        <v>301</v>
      </c>
      <c r="E48" s="413">
        <v>3.49E-3</v>
      </c>
      <c r="F48" s="413" t="s">
        <v>302</v>
      </c>
      <c r="G48" s="413">
        <v>9.9999999999999995E-7</v>
      </c>
      <c r="H48" s="413" t="s">
        <v>714</v>
      </c>
      <c r="I48" s="414">
        <v>4.8000000000000001E-5</v>
      </c>
    </row>
    <row r="49" spans="1:9" ht="30" x14ac:dyDescent="0.3">
      <c r="A49" s="682"/>
      <c r="B49" s="413" t="s">
        <v>220</v>
      </c>
      <c r="C49" s="413" t="s">
        <v>207</v>
      </c>
      <c r="D49" s="413" t="s">
        <v>301</v>
      </c>
      <c r="E49" s="413">
        <v>1.3050000000000001E-2</v>
      </c>
      <c r="F49" s="413" t="s">
        <v>302</v>
      </c>
      <c r="G49" s="413">
        <v>3.9999999999999998E-6</v>
      </c>
      <c r="H49" s="413" t="s">
        <v>714</v>
      </c>
      <c r="I49" s="414">
        <v>1.7799999999999999E-4</v>
      </c>
    </row>
    <row r="50" spans="1:9" ht="30" x14ac:dyDescent="0.3">
      <c r="A50" s="682"/>
      <c r="B50" s="413" t="s">
        <v>221</v>
      </c>
      <c r="C50" s="413" t="s">
        <v>207</v>
      </c>
      <c r="D50" s="413" t="s">
        <v>301</v>
      </c>
      <c r="E50" s="413">
        <v>1.592E-2</v>
      </c>
      <c r="F50" s="413" t="s">
        <v>302</v>
      </c>
      <c r="G50" s="413">
        <v>5.0000000000000004E-6</v>
      </c>
      <c r="H50" s="413" t="s">
        <v>714</v>
      </c>
      <c r="I50" s="414">
        <v>2.1699999999999999E-4</v>
      </c>
    </row>
    <row r="51" spans="1:9" ht="30" x14ac:dyDescent="0.3">
      <c r="A51" s="682"/>
      <c r="B51" s="413" t="s">
        <v>222</v>
      </c>
      <c r="C51" s="413" t="s">
        <v>207</v>
      </c>
      <c r="D51" s="413" t="s">
        <v>301</v>
      </c>
      <c r="E51" s="413">
        <v>3.805E-2</v>
      </c>
      <c r="F51" s="413" t="s">
        <v>302</v>
      </c>
      <c r="G51" s="413">
        <v>1.1E-5</v>
      </c>
      <c r="H51" s="413" t="s">
        <v>714</v>
      </c>
      <c r="I51" s="414">
        <v>5.1800000000000001E-4</v>
      </c>
    </row>
    <row r="52" spans="1:9" ht="30" x14ac:dyDescent="0.3">
      <c r="A52" s="682"/>
      <c r="B52" s="413" t="s">
        <v>223</v>
      </c>
      <c r="C52" s="413" t="s">
        <v>207</v>
      </c>
      <c r="D52" s="413" t="s">
        <v>301</v>
      </c>
      <c r="E52" s="413">
        <v>5.0950000000000002E-2</v>
      </c>
      <c r="F52" s="413" t="s">
        <v>302</v>
      </c>
      <c r="G52" s="413">
        <v>1.5E-5</v>
      </c>
      <c r="H52" s="413" t="s">
        <v>714</v>
      </c>
      <c r="I52" s="414">
        <v>6.9399999999999996E-4</v>
      </c>
    </row>
    <row r="53" spans="1:9" ht="30" x14ac:dyDescent="0.3">
      <c r="A53" s="682"/>
      <c r="B53" s="413" t="s">
        <v>224</v>
      </c>
      <c r="C53" s="413" t="s">
        <v>207</v>
      </c>
      <c r="D53" s="413" t="s">
        <v>301</v>
      </c>
      <c r="E53" s="413">
        <v>0.3715</v>
      </c>
      <c r="F53" s="413" t="s">
        <v>302</v>
      </c>
      <c r="G53" s="413">
        <v>1.11E-4</v>
      </c>
      <c r="H53" s="413" t="s">
        <v>714</v>
      </c>
      <c r="I53" s="414">
        <v>5.0590000000000001E-3</v>
      </c>
    </row>
    <row r="54" spans="1:9" ht="30" x14ac:dyDescent="0.3">
      <c r="A54" s="682"/>
      <c r="B54" s="413" t="s">
        <v>225</v>
      </c>
      <c r="C54" s="413" t="s">
        <v>207</v>
      </c>
      <c r="D54" s="413" t="s">
        <v>301</v>
      </c>
      <c r="E54" s="413">
        <v>1.29E-2</v>
      </c>
      <c r="F54" s="413" t="s">
        <v>302</v>
      </c>
      <c r="G54" s="413">
        <v>3.9999999999999998E-6</v>
      </c>
      <c r="H54" s="413" t="s">
        <v>714</v>
      </c>
      <c r="I54" s="414">
        <v>1.76E-4</v>
      </c>
    </row>
    <row r="55" spans="1:9" ht="27.75" customHeight="1" x14ac:dyDescent="0.3">
      <c r="A55" s="407"/>
      <c r="B55" s="407"/>
      <c r="C55" s="407"/>
      <c r="D55" s="407"/>
      <c r="E55" s="407"/>
      <c r="F55" s="407"/>
      <c r="G55" s="407"/>
      <c r="H55" s="407"/>
    </row>
    <row r="56" spans="1:9" s="410" customFormat="1" ht="21.75" customHeight="1" x14ac:dyDescent="0.35">
      <c r="A56" s="683" t="s">
        <v>226</v>
      </c>
      <c r="B56" s="683"/>
      <c r="C56" s="683"/>
      <c r="D56" s="683"/>
      <c r="E56" s="683"/>
      <c r="F56" s="683"/>
      <c r="G56" s="683"/>
      <c r="H56" s="429"/>
      <c r="I56" s="429"/>
    </row>
    <row r="57" spans="1:9" ht="11.25" customHeight="1" x14ac:dyDescent="0.3">
      <c r="A57" s="407"/>
      <c r="B57" s="407"/>
      <c r="C57" s="407"/>
      <c r="D57" s="407"/>
      <c r="E57" s="407"/>
      <c r="F57" s="407"/>
      <c r="G57" s="407"/>
      <c r="H57" s="407"/>
    </row>
    <row r="58" spans="1:9" x14ac:dyDescent="0.3">
      <c r="A58" s="684" t="s">
        <v>179</v>
      </c>
      <c r="B58" s="421" t="s">
        <v>145</v>
      </c>
      <c r="C58" s="421" t="s">
        <v>44</v>
      </c>
      <c r="D58" s="421" t="s">
        <v>85</v>
      </c>
      <c r="E58" s="421" t="s">
        <v>227</v>
      </c>
      <c r="F58" s="407"/>
      <c r="G58" s="407"/>
      <c r="H58" s="407"/>
    </row>
    <row r="59" spans="1:9" x14ac:dyDescent="0.3">
      <c r="A59" s="685"/>
      <c r="B59" s="422" t="s">
        <v>297</v>
      </c>
      <c r="C59" s="422" t="s">
        <v>228</v>
      </c>
      <c r="D59" s="422" t="s">
        <v>715</v>
      </c>
      <c r="E59" s="430">
        <v>0.9194</v>
      </c>
      <c r="F59" s="407"/>
      <c r="G59" s="407"/>
      <c r="H59" s="407"/>
    </row>
    <row r="60" spans="1:9" x14ac:dyDescent="0.3">
      <c r="A60" s="686"/>
      <c r="B60" s="422" t="s">
        <v>298</v>
      </c>
      <c r="C60" s="422" t="s">
        <v>228</v>
      </c>
      <c r="D60" s="422" t="s">
        <v>716</v>
      </c>
      <c r="E60" s="430">
        <v>0.73939999999999995</v>
      </c>
      <c r="H60" s="407"/>
    </row>
    <row r="61" spans="1:9" ht="30" x14ac:dyDescent="0.3">
      <c r="A61" s="431" t="s">
        <v>547</v>
      </c>
      <c r="B61" s="422" t="s">
        <v>666</v>
      </c>
      <c r="C61" s="422" t="s">
        <v>597</v>
      </c>
      <c r="D61" s="422" t="s">
        <v>717</v>
      </c>
      <c r="E61" s="430">
        <v>0.14899999999999999</v>
      </c>
      <c r="H61" s="407"/>
    </row>
    <row r="62" spans="1:9" ht="24" customHeight="1" x14ac:dyDescent="0.3">
      <c r="A62" s="684" t="s">
        <v>718</v>
      </c>
      <c r="B62" s="421" t="s">
        <v>145</v>
      </c>
      <c r="C62" s="421" t="s">
        <v>44</v>
      </c>
      <c r="D62" s="421" t="s">
        <v>85</v>
      </c>
      <c r="E62" s="421" t="s">
        <v>392</v>
      </c>
      <c r="F62" s="432" t="s">
        <v>262</v>
      </c>
      <c r="G62" s="432" t="s">
        <v>263</v>
      </c>
      <c r="H62" s="407"/>
    </row>
    <row r="63" spans="1:9" ht="75" x14ac:dyDescent="0.3">
      <c r="A63" s="686"/>
      <c r="B63" s="422" t="s">
        <v>718</v>
      </c>
      <c r="C63" s="422" t="s">
        <v>253</v>
      </c>
      <c r="D63" s="422" t="s">
        <v>719</v>
      </c>
      <c r="E63" s="422">
        <v>0.9</v>
      </c>
      <c r="F63" s="422" t="s">
        <v>254</v>
      </c>
      <c r="G63" s="433">
        <v>6.2084E-2</v>
      </c>
      <c r="H63" s="407"/>
    </row>
    <row r="64" spans="1:9" x14ac:dyDescent="0.3">
      <c r="H64" s="407"/>
    </row>
    <row r="65" spans="1:8" ht="27.75" customHeight="1" x14ac:dyDescent="0.3">
      <c r="A65" s="407"/>
      <c r="B65" s="407"/>
      <c r="C65" s="407"/>
      <c r="D65" s="407"/>
      <c r="E65" s="407"/>
      <c r="F65" s="407"/>
      <c r="G65" s="407"/>
      <c r="H65" s="407"/>
    </row>
    <row r="66" spans="1:8" s="410" customFormat="1" ht="21.75" customHeight="1" x14ac:dyDescent="0.35">
      <c r="A66" s="683" t="s">
        <v>180</v>
      </c>
      <c r="B66" s="683"/>
      <c r="C66" s="683"/>
      <c r="D66" s="683"/>
      <c r="E66" s="683"/>
      <c r="F66" s="429"/>
      <c r="G66" s="429"/>
      <c r="H66" s="434"/>
    </row>
    <row r="67" spans="1:8" s="410" customFormat="1" ht="11.25" customHeight="1" x14ac:dyDescent="0.35">
      <c r="A67" s="435"/>
      <c r="B67" s="435"/>
      <c r="C67" s="435"/>
      <c r="D67" s="435"/>
      <c r="E67" s="435"/>
      <c r="F67" s="429"/>
      <c r="G67" s="429"/>
      <c r="H67" s="434"/>
    </row>
    <row r="68" spans="1:8" x14ac:dyDescent="0.3">
      <c r="A68" s="436" t="s">
        <v>229</v>
      </c>
      <c r="B68" s="437" t="s">
        <v>230</v>
      </c>
      <c r="C68" s="437" t="s">
        <v>44</v>
      </c>
      <c r="D68" s="437" t="s">
        <v>85</v>
      </c>
      <c r="E68" s="437" t="s">
        <v>227</v>
      </c>
      <c r="F68" s="407"/>
      <c r="G68" s="407"/>
      <c r="H68" s="407"/>
    </row>
    <row r="69" spans="1:8" ht="30" x14ac:dyDescent="0.3">
      <c r="A69" s="422" t="s">
        <v>231</v>
      </c>
      <c r="B69" s="422" t="s">
        <v>232</v>
      </c>
      <c r="C69" s="422" t="s">
        <v>228</v>
      </c>
      <c r="D69" s="422" t="s">
        <v>720</v>
      </c>
      <c r="E69" s="422">
        <v>0.98914159999999995</v>
      </c>
      <c r="F69" s="407"/>
      <c r="G69" s="407"/>
      <c r="H69" s="407"/>
    </row>
    <row r="70" spans="1:8" x14ac:dyDescent="0.3">
      <c r="A70" s="422" t="s">
        <v>231</v>
      </c>
      <c r="B70" s="422" t="s">
        <v>233</v>
      </c>
      <c r="C70" s="422" t="s">
        <v>228</v>
      </c>
      <c r="D70" s="422" t="s">
        <v>720</v>
      </c>
      <c r="E70" s="422">
        <v>21.293565891472866</v>
      </c>
      <c r="F70" s="407"/>
      <c r="G70" s="407"/>
      <c r="H70" s="407"/>
    </row>
    <row r="71" spans="1:8" x14ac:dyDescent="0.3">
      <c r="A71" s="422" t="s">
        <v>231</v>
      </c>
      <c r="B71" s="422" t="s">
        <v>234</v>
      </c>
      <c r="C71" s="422" t="s">
        <v>228</v>
      </c>
      <c r="D71" s="422" t="s">
        <v>720</v>
      </c>
      <c r="E71" s="422">
        <v>21.293565891472866</v>
      </c>
      <c r="F71" s="407"/>
      <c r="G71" s="407"/>
      <c r="H71" s="407"/>
    </row>
    <row r="72" spans="1:8" x14ac:dyDescent="0.3">
      <c r="A72" s="422" t="s">
        <v>231</v>
      </c>
      <c r="B72" s="422" t="s">
        <v>235</v>
      </c>
      <c r="C72" s="422" t="s">
        <v>228</v>
      </c>
      <c r="D72" s="422" t="s">
        <v>720</v>
      </c>
      <c r="E72" s="422">
        <v>21.293565891472866</v>
      </c>
      <c r="F72" s="407"/>
      <c r="G72" s="407"/>
      <c r="H72" s="407"/>
    </row>
    <row r="73" spans="1:8" x14ac:dyDescent="0.3">
      <c r="A73" s="422" t="s">
        <v>231</v>
      </c>
      <c r="B73" s="422" t="s">
        <v>236</v>
      </c>
      <c r="C73" s="422" t="s">
        <v>228</v>
      </c>
      <c r="D73" s="422" t="s">
        <v>720</v>
      </c>
      <c r="E73" s="422">
        <v>21.293565891472866</v>
      </c>
      <c r="F73" s="407"/>
      <c r="G73" s="407"/>
      <c r="H73" s="407"/>
    </row>
    <row r="74" spans="1:8" ht="30" x14ac:dyDescent="0.3">
      <c r="A74" s="422" t="s">
        <v>237</v>
      </c>
      <c r="B74" s="422" t="s">
        <v>232</v>
      </c>
      <c r="C74" s="422" t="s">
        <v>228</v>
      </c>
      <c r="D74" s="422" t="s">
        <v>720</v>
      </c>
      <c r="E74" s="422">
        <v>0.98914159999999995</v>
      </c>
      <c r="F74" s="407"/>
      <c r="G74" s="407"/>
      <c r="H74" s="407"/>
    </row>
    <row r="75" spans="1:8" x14ac:dyDescent="0.3">
      <c r="A75" s="422" t="s">
        <v>237</v>
      </c>
      <c r="B75" s="422" t="s">
        <v>238</v>
      </c>
      <c r="C75" s="422" t="s">
        <v>228</v>
      </c>
      <c r="D75" s="422" t="s">
        <v>720</v>
      </c>
      <c r="E75" s="422">
        <v>21.293565891472866</v>
      </c>
      <c r="F75" s="407"/>
      <c r="G75" s="407"/>
      <c r="H75" s="407"/>
    </row>
    <row r="76" spans="1:8" x14ac:dyDescent="0.3">
      <c r="A76" s="422" t="s">
        <v>237</v>
      </c>
      <c r="B76" s="422" t="s">
        <v>239</v>
      </c>
      <c r="C76" s="422" t="s">
        <v>228</v>
      </c>
      <c r="D76" s="422" t="s">
        <v>720</v>
      </c>
      <c r="E76" s="422">
        <v>21.293565891472866</v>
      </c>
      <c r="F76" s="407"/>
      <c r="G76" s="407"/>
      <c r="H76" s="407"/>
    </row>
    <row r="77" spans="1:8" x14ac:dyDescent="0.3">
      <c r="A77" s="422" t="s">
        <v>237</v>
      </c>
      <c r="B77" s="422" t="s">
        <v>240</v>
      </c>
      <c r="C77" s="422" t="s">
        <v>228</v>
      </c>
      <c r="D77" s="422" t="s">
        <v>720</v>
      </c>
      <c r="E77" s="422">
        <v>21.293565891472866</v>
      </c>
      <c r="F77" s="407"/>
      <c r="G77" s="407"/>
      <c r="H77" s="407"/>
    </row>
    <row r="78" spans="1:8" x14ac:dyDescent="0.3">
      <c r="A78" s="422" t="s">
        <v>237</v>
      </c>
      <c r="B78" s="422" t="s">
        <v>241</v>
      </c>
      <c r="C78" s="422" t="s">
        <v>228</v>
      </c>
      <c r="D78" s="422" t="s">
        <v>720</v>
      </c>
      <c r="E78" s="422">
        <v>21.293565891472866</v>
      </c>
      <c r="F78" s="407"/>
      <c r="G78" s="407"/>
      <c r="H78" s="407"/>
    </row>
    <row r="79" spans="1:8" x14ac:dyDescent="0.3">
      <c r="A79" s="422" t="s">
        <v>237</v>
      </c>
      <c r="B79" s="422" t="s">
        <v>233</v>
      </c>
      <c r="C79" s="422" t="s">
        <v>228</v>
      </c>
      <c r="D79" s="422" t="s">
        <v>720</v>
      </c>
      <c r="E79" s="422">
        <v>21.293565891472866</v>
      </c>
      <c r="F79" s="407"/>
      <c r="G79" s="407"/>
      <c r="H79" s="407"/>
    </row>
    <row r="80" spans="1:8" x14ac:dyDescent="0.3">
      <c r="A80" s="422" t="s">
        <v>237</v>
      </c>
      <c r="B80" s="422" t="s">
        <v>242</v>
      </c>
      <c r="C80" s="422" t="s">
        <v>228</v>
      </c>
      <c r="D80" s="422" t="s">
        <v>720</v>
      </c>
      <c r="E80" s="422">
        <v>21.293565891472866</v>
      </c>
      <c r="F80" s="407"/>
      <c r="G80" s="407"/>
      <c r="H80" s="407"/>
    </row>
    <row r="81" spans="1:8" ht="45" x14ac:dyDescent="0.3">
      <c r="A81" s="422" t="s">
        <v>237</v>
      </c>
      <c r="B81" s="422" t="s">
        <v>243</v>
      </c>
      <c r="C81" s="422" t="s">
        <v>228</v>
      </c>
      <c r="D81" s="422" t="s">
        <v>720</v>
      </c>
      <c r="E81" s="422">
        <v>21.293565891472866</v>
      </c>
      <c r="F81" s="407"/>
      <c r="G81" s="407"/>
      <c r="H81" s="407"/>
    </row>
    <row r="82" spans="1:8" x14ac:dyDescent="0.3">
      <c r="A82" s="422" t="s">
        <v>237</v>
      </c>
      <c r="B82" s="422" t="s">
        <v>235</v>
      </c>
      <c r="C82" s="422" t="s">
        <v>228</v>
      </c>
      <c r="D82" s="422" t="s">
        <v>720</v>
      </c>
      <c r="E82" s="422">
        <v>21.293565891472866</v>
      </c>
      <c r="F82" s="407"/>
      <c r="G82" s="407"/>
      <c r="H82" s="407"/>
    </row>
    <row r="83" spans="1:8" x14ac:dyDescent="0.3">
      <c r="A83" s="422" t="s">
        <v>237</v>
      </c>
      <c r="B83" s="422" t="s">
        <v>236</v>
      </c>
      <c r="C83" s="422" t="s">
        <v>228</v>
      </c>
      <c r="D83" s="422" t="s">
        <v>720</v>
      </c>
      <c r="E83" s="422">
        <v>21.293565891472866</v>
      </c>
      <c r="F83" s="407"/>
      <c r="G83" s="407"/>
      <c r="H83" s="407"/>
    </row>
    <row r="84" spans="1:8" x14ac:dyDescent="0.3">
      <c r="A84" s="422" t="s">
        <v>237</v>
      </c>
      <c r="B84" s="422" t="s">
        <v>156</v>
      </c>
      <c r="C84" s="422" t="s">
        <v>228</v>
      </c>
      <c r="D84" s="422" t="s">
        <v>720</v>
      </c>
      <c r="E84" s="422">
        <v>21.293565891472866</v>
      </c>
      <c r="F84" s="407"/>
      <c r="G84" s="407"/>
      <c r="H84" s="407"/>
    </row>
    <row r="85" spans="1:8" x14ac:dyDescent="0.3">
      <c r="A85" s="422" t="s">
        <v>244</v>
      </c>
      <c r="B85" s="422" t="s">
        <v>240</v>
      </c>
      <c r="C85" s="422" t="s">
        <v>228</v>
      </c>
      <c r="D85" s="422" t="s">
        <v>720</v>
      </c>
      <c r="E85" s="422">
        <v>828.03226547429415</v>
      </c>
      <c r="F85" s="407"/>
      <c r="G85" s="407"/>
      <c r="H85" s="407"/>
    </row>
    <row r="86" spans="1:8" x14ac:dyDescent="0.3">
      <c r="A86" s="422" t="s">
        <v>244</v>
      </c>
      <c r="B86" s="422" t="s">
        <v>241</v>
      </c>
      <c r="C86" s="422" t="s">
        <v>228</v>
      </c>
      <c r="D86" s="422" t="s">
        <v>720</v>
      </c>
      <c r="E86" s="422">
        <v>1041.8036935229597</v>
      </c>
      <c r="F86" s="407"/>
      <c r="G86" s="407"/>
      <c r="H86" s="407"/>
    </row>
    <row r="87" spans="1:8" x14ac:dyDescent="0.3">
      <c r="A87" s="422" t="s">
        <v>244</v>
      </c>
      <c r="B87" s="422" t="s">
        <v>233</v>
      </c>
      <c r="C87" s="422" t="s">
        <v>228</v>
      </c>
      <c r="D87" s="422" t="s">
        <v>720</v>
      </c>
      <c r="E87" s="422">
        <v>8.9019922480620153</v>
      </c>
      <c r="F87" s="407"/>
      <c r="G87" s="407"/>
      <c r="H87" s="407"/>
    </row>
    <row r="88" spans="1:8" x14ac:dyDescent="0.3">
      <c r="A88" s="422" t="s">
        <v>244</v>
      </c>
      <c r="B88" s="422" t="s">
        <v>242</v>
      </c>
      <c r="C88" s="422" t="s">
        <v>228</v>
      </c>
      <c r="D88" s="422" t="s">
        <v>720</v>
      </c>
      <c r="E88" s="422">
        <v>444.94340664702185</v>
      </c>
      <c r="F88" s="407"/>
      <c r="G88" s="407"/>
      <c r="H88" s="407"/>
    </row>
    <row r="89" spans="1:8" x14ac:dyDescent="0.3">
      <c r="A89" s="422" t="s">
        <v>244</v>
      </c>
      <c r="B89" s="422" t="s">
        <v>245</v>
      </c>
      <c r="C89" s="422" t="s">
        <v>228</v>
      </c>
      <c r="D89" s="422" t="s">
        <v>720</v>
      </c>
      <c r="E89" s="422">
        <v>626.87486615417743</v>
      </c>
      <c r="F89" s="407"/>
      <c r="G89" s="407"/>
      <c r="H89" s="407"/>
    </row>
    <row r="90" spans="1:8" x14ac:dyDescent="0.3">
      <c r="A90" s="422" t="s">
        <v>244</v>
      </c>
      <c r="B90" s="422" t="s">
        <v>246</v>
      </c>
      <c r="C90" s="422" t="s">
        <v>228</v>
      </c>
      <c r="D90" s="422" t="s">
        <v>720</v>
      </c>
      <c r="E90" s="422">
        <v>578.95913371117013</v>
      </c>
      <c r="F90" s="407"/>
      <c r="G90" s="407"/>
      <c r="H90" s="407"/>
    </row>
    <row r="91" spans="1:8" ht="30" x14ac:dyDescent="0.3">
      <c r="A91" s="422" t="s">
        <v>244</v>
      </c>
      <c r="B91" s="422" t="s">
        <v>247</v>
      </c>
      <c r="C91" s="422" t="s">
        <v>228</v>
      </c>
      <c r="D91" s="422" t="s">
        <v>720</v>
      </c>
      <c r="E91" s="422">
        <v>587.34438688869636</v>
      </c>
      <c r="F91" s="407"/>
      <c r="G91" s="407"/>
      <c r="H91" s="407"/>
    </row>
    <row r="92" spans="1:8" ht="45" x14ac:dyDescent="0.3">
      <c r="A92" s="422" t="s">
        <v>244</v>
      </c>
      <c r="B92" s="422" t="s">
        <v>243</v>
      </c>
      <c r="C92" s="422" t="s">
        <v>228</v>
      </c>
      <c r="D92" s="422" t="s">
        <v>720</v>
      </c>
      <c r="E92" s="422">
        <v>467.04579999999999</v>
      </c>
      <c r="F92" s="407"/>
      <c r="G92" s="407"/>
      <c r="H92" s="407"/>
    </row>
    <row r="93" spans="1:8" x14ac:dyDescent="0.3">
      <c r="A93" s="422" t="s">
        <v>244</v>
      </c>
      <c r="B93" s="422" t="s">
        <v>234</v>
      </c>
      <c r="C93" s="422" t="s">
        <v>228</v>
      </c>
      <c r="D93" s="422" t="s">
        <v>720</v>
      </c>
      <c r="E93" s="422">
        <v>8.9019922480620153</v>
      </c>
      <c r="F93" s="407"/>
      <c r="G93" s="407"/>
      <c r="H93" s="407"/>
    </row>
    <row r="94" spans="1:8" x14ac:dyDescent="0.3">
      <c r="A94" s="422" t="s">
        <v>244</v>
      </c>
      <c r="B94" s="422" t="s">
        <v>235</v>
      </c>
      <c r="C94" s="422" t="s">
        <v>228</v>
      </c>
      <c r="D94" s="422" t="s">
        <v>720</v>
      </c>
      <c r="E94" s="422">
        <v>8.9019922480620153</v>
      </c>
      <c r="F94" s="407"/>
      <c r="G94" s="407"/>
      <c r="H94" s="407"/>
    </row>
    <row r="95" spans="1:8" x14ac:dyDescent="0.3">
      <c r="A95" s="422" t="s">
        <v>244</v>
      </c>
      <c r="B95" s="422" t="s">
        <v>236</v>
      </c>
      <c r="C95" s="422" t="s">
        <v>228</v>
      </c>
      <c r="D95" s="422" t="s">
        <v>720</v>
      </c>
      <c r="E95" s="422">
        <v>8.9019922480620153</v>
      </c>
      <c r="F95" s="407"/>
      <c r="G95" s="407"/>
      <c r="H95" s="407"/>
    </row>
    <row r="96" spans="1:8" x14ac:dyDescent="0.3">
      <c r="A96" s="422" t="s">
        <v>244</v>
      </c>
      <c r="B96" s="422" t="s">
        <v>156</v>
      </c>
      <c r="C96" s="422" t="s">
        <v>228</v>
      </c>
      <c r="D96" s="422" t="s">
        <v>720</v>
      </c>
      <c r="E96" s="422">
        <v>1041.8036935229597</v>
      </c>
      <c r="F96" s="407"/>
      <c r="G96" s="407"/>
      <c r="H96" s="407"/>
    </row>
    <row r="97" spans="1:8" x14ac:dyDescent="0.3">
      <c r="A97" s="407"/>
      <c r="B97" s="407"/>
      <c r="C97" s="407"/>
      <c r="D97" s="407"/>
      <c r="E97" s="407"/>
      <c r="F97" s="407"/>
      <c r="G97" s="407"/>
      <c r="H97" s="407"/>
    </row>
    <row r="98" spans="1:8" x14ac:dyDescent="0.3">
      <c r="A98" s="421" t="s">
        <v>71</v>
      </c>
      <c r="B98" s="421"/>
      <c r="C98" s="421" t="s">
        <v>44</v>
      </c>
      <c r="D98" s="421" t="s">
        <v>85</v>
      </c>
      <c r="E98" s="421" t="s">
        <v>248</v>
      </c>
      <c r="F98" s="407"/>
      <c r="G98" s="407"/>
      <c r="H98" s="407"/>
    </row>
    <row r="99" spans="1:8" x14ac:dyDescent="0.3">
      <c r="A99" s="422" t="s">
        <v>249</v>
      </c>
      <c r="B99" s="422" t="s">
        <v>240</v>
      </c>
      <c r="C99" s="422" t="s">
        <v>228</v>
      </c>
      <c r="D99" s="422" t="s">
        <v>720</v>
      </c>
      <c r="E99" s="422">
        <v>8.9506976744186044</v>
      </c>
      <c r="F99" s="407"/>
      <c r="G99" s="407"/>
      <c r="H99" s="407"/>
    </row>
    <row r="100" spans="1:8" x14ac:dyDescent="0.3">
      <c r="A100" s="422" t="s">
        <v>249</v>
      </c>
      <c r="B100" s="422" t="s">
        <v>245</v>
      </c>
      <c r="C100" s="422" t="s">
        <v>228</v>
      </c>
      <c r="D100" s="422" t="s">
        <v>720</v>
      </c>
      <c r="E100" s="422">
        <v>8.9506976744186044</v>
      </c>
      <c r="F100" s="407"/>
      <c r="G100" s="407"/>
      <c r="H100" s="407"/>
    </row>
    <row r="101" spans="1:8" x14ac:dyDescent="0.3">
      <c r="A101" s="422" t="s">
        <v>249</v>
      </c>
      <c r="B101" s="422" t="s">
        <v>246</v>
      </c>
      <c r="C101" s="422" t="s">
        <v>228</v>
      </c>
      <c r="D101" s="422" t="s">
        <v>720</v>
      </c>
      <c r="E101" s="422">
        <v>8.9506976744186044</v>
      </c>
      <c r="F101" s="407"/>
      <c r="G101" s="407"/>
      <c r="H101" s="407"/>
    </row>
    <row r="102" spans="1:8" ht="30" x14ac:dyDescent="0.3">
      <c r="A102" s="422" t="s">
        <v>249</v>
      </c>
      <c r="B102" s="422" t="s">
        <v>247</v>
      </c>
      <c r="C102" s="422" t="s">
        <v>228</v>
      </c>
      <c r="D102" s="422" t="s">
        <v>720</v>
      </c>
      <c r="E102" s="422">
        <v>8.9506976744186044</v>
      </c>
      <c r="F102" s="407"/>
      <c r="G102" s="407"/>
      <c r="H102" s="407"/>
    </row>
    <row r="103" spans="1:8" ht="45" x14ac:dyDescent="0.3">
      <c r="A103" s="422" t="s">
        <v>249</v>
      </c>
      <c r="B103" s="422" t="s">
        <v>243</v>
      </c>
      <c r="C103" s="422" t="s">
        <v>228</v>
      </c>
      <c r="D103" s="422" t="s">
        <v>720</v>
      </c>
      <c r="E103" s="422">
        <v>8.9506976744186044</v>
      </c>
      <c r="F103" s="407"/>
      <c r="G103" s="407"/>
      <c r="H103" s="407"/>
    </row>
    <row r="104" spans="1:8" x14ac:dyDescent="0.3">
      <c r="A104" s="422" t="s">
        <v>249</v>
      </c>
      <c r="B104" s="422" t="s">
        <v>156</v>
      </c>
      <c r="C104" s="422" t="s">
        <v>228</v>
      </c>
      <c r="D104" s="422" t="s">
        <v>720</v>
      </c>
      <c r="E104" s="422">
        <v>8.9506976744186044</v>
      </c>
      <c r="F104" s="407"/>
      <c r="G104" s="407"/>
      <c r="H104" s="407"/>
    </row>
    <row r="105" spans="1:8" x14ac:dyDescent="0.3">
      <c r="A105" s="422" t="s">
        <v>250</v>
      </c>
      <c r="B105" s="422" t="s">
        <v>245</v>
      </c>
      <c r="C105" s="422" t="s">
        <v>228</v>
      </c>
      <c r="D105" s="422" t="s">
        <v>720</v>
      </c>
      <c r="E105" s="422">
        <v>8.9506976744186044</v>
      </c>
      <c r="F105" s="407"/>
      <c r="G105" s="407"/>
      <c r="H105" s="407"/>
    </row>
    <row r="106" spans="1:8" x14ac:dyDescent="0.3">
      <c r="A106" s="422" t="s">
        <v>250</v>
      </c>
      <c r="B106" s="422" t="s">
        <v>246</v>
      </c>
      <c r="C106" s="422" t="s">
        <v>228</v>
      </c>
      <c r="D106" s="422" t="s">
        <v>720</v>
      </c>
      <c r="E106" s="422">
        <v>8.9506976744186044</v>
      </c>
      <c r="F106" s="407"/>
      <c r="G106" s="407"/>
      <c r="H106" s="407"/>
    </row>
    <row r="107" spans="1:8" ht="30" x14ac:dyDescent="0.3">
      <c r="A107" s="422" t="s">
        <v>250</v>
      </c>
      <c r="B107" s="422" t="s">
        <v>247</v>
      </c>
      <c r="C107" s="422" t="s">
        <v>228</v>
      </c>
      <c r="D107" s="422" t="s">
        <v>720</v>
      </c>
      <c r="E107" s="422">
        <v>8.9506976744186044</v>
      </c>
      <c r="F107" s="407"/>
      <c r="G107" s="407"/>
      <c r="H107" s="407"/>
    </row>
    <row r="108" spans="1:8" ht="45" x14ac:dyDescent="0.3">
      <c r="A108" s="422" t="s">
        <v>250</v>
      </c>
      <c r="B108" s="422" t="s">
        <v>243</v>
      </c>
      <c r="C108" s="422" t="s">
        <v>228</v>
      </c>
      <c r="D108" s="422" t="s">
        <v>720</v>
      </c>
      <c r="E108" s="422">
        <v>8.9506976744186044</v>
      </c>
      <c r="F108" s="407"/>
      <c r="G108" s="407"/>
      <c r="H108" s="407"/>
    </row>
    <row r="109" spans="1:8" x14ac:dyDescent="0.3">
      <c r="A109" s="407"/>
      <c r="B109" s="407"/>
      <c r="C109" s="407"/>
      <c r="D109" s="407"/>
      <c r="E109" s="407"/>
      <c r="F109" s="407"/>
      <c r="G109" s="407"/>
      <c r="H109" s="407"/>
    </row>
    <row r="110" spans="1:8" x14ac:dyDescent="0.3">
      <c r="A110" s="436" t="s">
        <v>67</v>
      </c>
      <c r="B110" s="421" t="s">
        <v>44</v>
      </c>
      <c r="C110" s="421" t="s">
        <v>85</v>
      </c>
      <c r="D110" s="421" t="s">
        <v>227</v>
      </c>
      <c r="E110" s="407"/>
      <c r="F110" s="407"/>
      <c r="G110" s="407"/>
      <c r="H110" s="407"/>
    </row>
    <row r="111" spans="1:8" x14ac:dyDescent="0.3">
      <c r="A111" s="422" t="s">
        <v>238</v>
      </c>
      <c r="B111" s="422" t="s">
        <v>228</v>
      </c>
      <c r="C111" s="438" t="s">
        <v>720</v>
      </c>
      <c r="D111" s="422">
        <v>21.293565891472866</v>
      </c>
      <c r="E111" s="407"/>
      <c r="F111" s="407"/>
      <c r="G111" s="407"/>
      <c r="H111" s="407"/>
    </row>
    <row r="112" spans="1:8" x14ac:dyDescent="0.3">
      <c r="A112" s="422" t="s">
        <v>240</v>
      </c>
      <c r="B112" s="422" t="s">
        <v>228</v>
      </c>
      <c r="C112" s="438" t="s">
        <v>720</v>
      </c>
      <c r="D112" s="422">
        <v>21.293565891472866</v>
      </c>
      <c r="E112" s="407"/>
      <c r="F112" s="407"/>
      <c r="G112" s="407"/>
      <c r="H112" s="407"/>
    </row>
    <row r="113" spans="1:8" x14ac:dyDescent="0.3">
      <c r="A113" s="422" t="s">
        <v>241</v>
      </c>
      <c r="B113" s="422" t="s">
        <v>228</v>
      </c>
      <c r="C113" s="438" t="s">
        <v>720</v>
      </c>
      <c r="D113" s="422">
        <v>21.293565891472866</v>
      </c>
      <c r="E113" s="407"/>
      <c r="F113" s="407"/>
      <c r="G113" s="407"/>
      <c r="H113" s="407"/>
    </row>
    <row r="114" spans="1:8" x14ac:dyDescent="0.3">
      <c r="A114" s="422" t="s">
        <v>233</v>
      </c>
      <c r="B114" s="422" t="s">
        <v>228</v>
      </c>
      <c r="C114" s="438" t="s">
        <v>720</v>
      </c>
      <c r="D114" s="422">
        <v>21.293565891472866</v>
      </c>
      <c r="E114" s="407"/>
      <c r="F114" s="407"/>
      <c r="G114" s="407"/>
      <c r="H114" s="407"/>
    </row>
    <row r="115" spans="1:8" x14ac:dyDescent="0.3">
      <c r="A115" s="422" t="s">
        <v>242</v>
      </c>
      <c r="B115" s="422" t="s">
        <v>228</v>
      </c>
      <c r="C115" s="438" t="s">
        <v>720</v>
      </c>
      <c r="D115" s="422">
        <v>21.293565891472866</v>
      </c>
      <c r="E115" s="407"/>
      <c r="F115" s="407"/>
      <c r="G115" s="407"/>
      <c r="H115" s="407"/>
    </row>
    <row r="116" spans="1:8" x14ac:dyDescent="0.3">
      <c r="A116" s="422" t="s">
        <v>245</v>
      </c>
      <c r="B116" s="422" t="s">
        <v>228</v>
      </c>
      <c r="C116" s="438" t="s">
        <v>720</v>
      </c>
      <c r="D116" s="422">
        <v>21.293565891472866</v>
      </c>
      <c r="E116" s="407"/>
      <c r="F116" s="407"/>
      <c r="G116" s="407"/>
      <c r="H116" s="407"/>
    </row>
    <row r="117" spans="1:8" x14ac:dyDescent="0.3">
      <c r="A117" s="422" t="s">
        <v>246</v>
      </c>
      <c r="B117" s="422" t="s">
        <v>228</v>
      </c>
      <c r="C117" s="438" t="s">
        <v>720</v>
      </c>
      <c r="D117" s="422">
        <v>21.293565891472866</v>
      </c>
      <c r="E117" s="407"/>
      <c r="F117" s="407"/>
      <c r="G117" s="407"/>
      <c r="H117" s="407"/>
    </row>
    <row r="118" spans="1:8" x14ac:dyDescent="0.3">
      <c r="A118" s="422" t="s">
        <v>247</v>
      </c>
      <c r="B118" s="422" t="s">
        <v>228</v>
      </c>
      <c r="C118" s="438" t="s">
        <v>720</v>
      </c>
      <c r="D118" s="422">
        <v>21.293565891472866</v>
      </c>
      <c r="E118" s="407"/>
      <c r="F118" s="407"/>
      <c r="G118" s="407"/>
      <c r="H118" s="407"/>
    </row>
    <row r="119" spans="1:8" x14ac:dyDescent="0.3">
      <c r="A119" s="422" t="s">
        <v>243</v>
      </c>
      <c r="B119" s="422" t="s">
        <v>228</v>
      </c>
      <c r="C119" s="438" t="s">
        <v>720</v>
      </c>
      <c r="D119" s="422">
        <v>21.293565891472866</v>
      </c>
      <c r="E119" s="407"/>
      <c r="F119" s="407"/>
      <c r="G119" s="407"/>
      <c r="H119" s="407"/>
    </row>
    <row r="120" spans="1:8" x14ac:dyDescent="0.3">
      <c r="A120" s="422" t="s">
        <v>235</v>
      </c>
      <c r="B120" s="422" t="s">
        <v>228</v>
      </c>
      <c r="C120" s="438" t="s">
        <v>720</v>
      </c>
      <c r="D120" s="422">
        <v>21.293565891472866</v>
      </c>
      <c r="E120" s="407"/>
      <c r="F120" s="407"/>
      <c r="G120" s="407"/>
      <c r="H120" s="407"/>
    </row>
    <row r="121" spans="1:8" x14ac:dyDescent="0.3">
      <c r="A121" s="422" t="s">
        <v>236</v>
      </c>
      <c r="B121" s="422" t="s">
        <v>228</v>
      </c>
      <c r="C121" s="438" t="s">
        <v>720</v>
      </c>
      <c r="D121" s="422">
        <v>21.293565891472866</v>
      </c>
      <c r="E121" s="407"/>
      <c r="F121" s="407"/>
      <c r="G121" s="407"/>
      <c r="H121" s="407"/>
    </row>
    <row r="122" spans="1:8" x14ac:dyDescent="0.3">
      <c r="A122" s="422" t="s">
        <v>156</v>
      </c>
      <c r="B122" s="422" t="s">
        <v>228</v>
      </c>
      <c r="C122" s="438" t="s">
        <v>720</v>
      </c>
      <c r="D122" s="422">
        <v>21.293565891472866</v>
      </c>
      <c r="E122" s="407"/>
      <c r="F122" s="407"/>
      <c r="G122" s="407"/>
      <c r="H122" s="407"/>
    </row>
    <row r="123" spans="1:8" x14ac:dyDescent="0.3">
      <c r="A123" s="407"/>
      <c r="B123" s="407"/>
      <c r="C123" s="407"/>
      <c r="D123" s="407"/>
      <c r="E123" s="407"/>
      <c r="F123" s="407"/>
      <c r="G123" s="407"/>
      <c r="H123" s="407"/>
    </row>
    <row r="124" spans="1:8" ht="30" x14ac:dyDescent="0.3">
      <c r="A124" s="436" t="s">
        <v>164</v>
      </c>
      <c r="B124" s="421" t="s">
        <v>251</v>
      </c>
      <c r="C124" s="421" t="s">
        <v>85</v>
      </c>
      <c r="D124" s="421" t="s">
        <v>227</v>
      </c>
      <c r="E124" s="407"/>
      <c r="F124" s="407"/>
      <c r="G124" s="407"/>
      <c r="H124" s="407"/>
    </row>
    <row r="125" spans="1:8" x14ac:dyDescent="0.3">
      <c r="A125" s="422" t="s">
        <v>667</v>
      </c>
      <c r="B125" s="422" t="s">
        <v>252</v>
      </c>
      <c r="C125" s="422" t="s">
        <v>720</v>
      </c>
      <c r="D125" s="422">
        <v>0.27200000000000002</v>
      </c>
      <c r="E125" s="407"/>
      <c r="F125" s="407"/>
      <c r="G125" s="407"/>
      <c r="H125" s="407"/>
    </row>
    <row r="126" spans="1:8" x14ac:dyDescent="0.3">
      <c r="A126" s="407"/>
      <c r="B126" s="407"/>
      <c r="C126" s="407"/>
      <c r="D126" s="407"/>
      <c r="E126" s="407"/>
      <c r="F126" s="407"/>
      <c r="G126" s="407"/>
      <c r="H126" s="407"/>
    </row>
    <row r="128" spans="1:8" x14ac:dyDescent="0.3">
      <c r="A128" s="407"/>
      <c r="B128" s="407"/>
      <c r="C128" s="407"/>
      <c r="D128" s="407"/>
      <c r="E128" s="407"/>
      <c r="F128" s="407"/>
      <c r="G128" s="407"/>
      <c r="H128" s="407"/>
    </row>
    <row r="131" spans="1:8" x14ac:dyDescent="0.3">
      <c r="A131" s="407"/>
      <c r="B131" s="407"/>
      <c r="C131" s="407"/>
      <c r="D131" s="407"/>
      <c r="E131" s="407"/>
      <c r="F131" s="407"/>
      <c r="G131" s="407"/>
      <c r="H131" s="407"/>
    </row>
    <row r="132" spans="1:8" x14ac:dyDescent="0.3">
      <c r="A132" s="439" t="s">
        <v>109</v>
      </c>
      <c r="B132" s="439" t="s">
        <v>255</v>
      </c>
      <c r="C132" s="439" t="s">
        <v>256</v>
      </c>
      <c r="D132" s="407"/>
      <c r="E132" s="407"/>
      <c r="F132" s="407"/>
      <c r="G132" s="407"/>
      <c r="H132" s="407"/>
    </row>
    <row r="133" spans="1:8" x14ac:dyDescent="0.3">
      <c r="A133" s="422" t="s">
        <v>257</v>
      </c>
      <c r="B133" s="422">
        <v>1</v>
      </c>
      <c r="C133" s="422" t="s">
        <v>258</v>
      </c>
      <c r="D133" s="407"/>
      <c r="E133" s="407"/>
      <c r="F133" s="407"/>
      <c r="G133" s="407"/>
      <c r="H133" s="407"/>
    </row>
    <row r="134" spans="1:8" x14ac:dyDescent="0.3">
      <c r="A134" s="422" t="s">
        <v>259</v>
      </c>
      <c r="B134" s="422">
        <v>28</v>
      </c>
      <c r="C134" s="422" t="s">
        <v>258</v>
      </c>
      <c r="D134" s="407"/>
      <c r="E134" s="407"/>
      <c r="F134" s="407"/>
      <c r="G134" s="407"/>
      <c r="H134" s="407"/>
    </row>
    <row r="135" spans="1:8" x14ac:dyDescent="0.3">
      <c r="A135" s="422" t="s">
        <v>260</v>
      </c>
      <c r="B135" s="422">
        <v>30</v>
      </c>
      <c r="C135" s="422" t="s">
        <v>258</v>
      </c>
      <c r="D135" s="407"/>
      <c r="E135" s="407"/>
      <c r="F135" s="407"/>
      <c r="G135" s="407"/>
      <c r="H135" s="407"/>
    </row>
    <row r="136" spans="1:8" x14ac:dyDescent="0.3">
      <c r="A136" s="422" t="s">
        <v>110</v>
      </c>
      <c r="B136" s="422">
        <v>265</v>
      </c>
      <c r="C136" s="422" t="s">
        <v>258</v>
      </c>
      <c r="D136" s="407"/>
      <c r="E136" s="407"/>
      <c r="F136" s="407"/>
      <c r="G136" s="407"/>
      <c r="H136" s="407"/>
    </row>
    <row r="137" spans="1:8" x14ac:dyDescent="0.3">
      <c r="A137" s="422" t="s">
        <v>114</v>
      </c>
      <c r="B137" s="422">
        <v>23500</v>
      </c>
      <c r="C137" s="422" t="s">
        <v>258</v>
      </c>
      <c r="D137" s="407"/>
      <c r="E137" s="407"/>
      <c r="F137" s="407"/>
      <c r="G137" s="407"/>
      <c r="H137" s="407"/>
    </row>
    <row r="138" spans="1:8" x14ac:dyDescent="0.3">
      <c r="A138" s="422" t="s">
        <v>261</v>
      </c>
      <c r="B138" s="422">
        <v>16100</v>
      </c>
      <c r="C138" s="422" t="s">
        <v>258</v>
      </c>
      <c r="D138" s="407"/>
      <c r="E138" s="407"/>
      <c r="F138" s="407"/>
      <c r="G138" s="407"/>
      <c r="H138" s="407"/>
    </row>
    <row r="139" spans="1:8" x14ac:dyDescent="0.3">
      <c r="A139" s="407"/>
      <c r="B139" s="407"/>
      <c r="C139" s="407"/>
      <c r="D139" s="407"/>
      <c r="E139" s="407"/>
      <c r="F139" s="407"/>
      <c r="G139" s="407"/>
      <c r="H139" s="407"/>
    </row>
    <row r="140" spans="1:8" x14ac:dyDescent="0.3">
      <c r="A140" s="407"/>
      <c r="B140" s="407"/>
      <c r="C140" s="407"/>
      <c r="D140" s="407"/>
      <c r="E140" s="407"/>
      <c r="F140" s="407"/>
      <c r="G140" s="407"/>
      <c r="H140" s="407"/>
    </row>
    <row r="141" spans="1:8" x14ac:dyDescent="0.3">
      <c r="A141" s="407"/>
      <c r="B141" s="407"/>
      <c r="C141" s="407"/>
      <c r="D141" s="407"/>
      <c r="E141" s="407"/>
      <c r="F141" s="407"/>
      <c r="G141" s="407"/>
      <c r="H141" s="407"/>
    </row>
    <row r="142" spans="1:8" x14ac:dyDescent="0.3">
      <c r="A142" s="407"/>
      <c r="B142" s="407"/>
      <c r="C142" s="407"/>
      <c r="D142" s="407"/>
      <c r="E142" s="407"/>
      <c r="F142" s="407"/>
      <c r="G142" s="407"/>
      <c r="H142" s="407"/>
    </row>
    <row r="143" spans="1:8" x14ac:dyDescent="0.3">
      <c r="A143" s="407"/>
      <c r="B143" s="407"/>
      <c r="C143" s="407"/>
      <c r="D143" s="407"/>
      <c r="E143" s="407"/>
      <c r="F143" s="407"/>
      <c r="G143" s="407"/>
      <c r="H143" s="407"/>
    </row>
    <row r="144" spans="1:8" x14ac:dyDescent="0.3">
      <c r="A144" s="407"/>
      <c r="B144" s="407"/>
      <c r="C144" s="407"/>
      <c r="D144" s="407"/>
      <c r="E144" s="407"/>
      <c r="F144" s="407"/>
      <c r="G144" s="407"/>
      <c r="H144" s="407"/>
    </row>
    <row r="145" spans="1:8" x14ac:dyDescent="0.3">
      <c r="A145" s="407"/>
      <c r="B145" s="407"/>
      <c r="C145" s="407"/>
      <c r="D145" s="407"/>
      <c r="E145" s="407"/>
      <c r="F145" s="407"/>
      <c r="G145" s="407"/>
      <c r="H145" s="407"/>
    </row>
    <row r="146" spans="1:8" x14ac:dyDescent="0.3">
      <c r="A146" s="407"/>
      <c r="B146" s="407"/>
      <c r="C146" s="407"/>
      <c r="D146" s="407"/>
      <c r="E146" s="407"/>
      <c r="F146" s="407"/>
      <c r="G146" s="407"/>
      <c r="H146" s="407"/>
    </row>
    <row r="147" spans="1:8" x14ac:dyDescent="0.3">
      <c r="A147" s="407"/>
      <c r="B147" s="407"/>
      <c r="C147" s="407"/>
      <c r="D147" s="407"/>
      <c r="E147" s="407"/>
      <c r="F147" s="407"/>
      <c r="G147" s="407"/>
      <c r="H147" s="407"/>
    </row>
    <row r="148" spans="1:8" x14ac:dyDescent="0.3">
      <c r="A148" s="407"/>
      <c r="B148" s="407"/>
      <c r="C148" s="407"/>
      <c r="D148" s="407"/>
      <c r="E148" s="407"/>
      <c r="F148" s="407"/>
      <c r="G148" s="407"/>
      <c r="H148" s="407"/>
    </row>
    <row r="149" spans="1:8" x14ac:dyDescent="0.3">
      <c r="A149" s="407"/>
      <c r="B149" s="407"/>
      <c r="C149" s="407"/>
      <c r="D149" s="407"/>
      <c r="E149" s="407"/>
      <c r="F149" s="407"/>
      <c r="G149" s="407"/>
      <c r="H149" s="407"/>
    </row>
    <row r="150" spans="1:8" x14ac:dyDescent="0.3">
      <c r="A150" s="407"/>
      <c r="B150" s="407"/>
      <c r="C150" s="407"/>
      <c r="D150" s="407"/>
      <c r="E150" s="407"/>
      <c r="F150" s="407"/>
      <c r="G150" s="407"/>
      <c r="H150" s="407"/>
    </row>
    <row r="151" spans="1:8" x14ac:dyDescent="0.3">
      <c r="A151" s="407"/>
      <c r="B151" s="407"/>
      <c r="C151" s="407"/>
      <c r="D151" s="407"/>
      <c r="E151" s="407"/>
      <c r="F151" s="407"/>
      <c r="G151" s="407"/>
      <c r="H151" s="407"/>
    </row>
    <row r="152" spans="1:8" x14ac:dyDescent="0.3">
      <c r="A152" s="407"/>
      <c r="B152" s="407"/>
      <c r="C152" s="407"/>
      <c r="D152" s="407"/>
      <c r="E152" s="407"/>
      <c r="F152" s="407"/>
      <c r="G152" s="407"/>
      <c r="H152" s="407"/>
    </row>
    <row r="153" spans="1:8" x14ac:dyDescent="0.3">
      <c r="A153" s="407"/>
      <c r="B153" s="407"/>
      <c r="C153" s="407"/>
      <c r="D153" s="407"/>
      <c r="E153" s="407"/>
      <c r="F153" s="407"/>
      <c r="G153" s="407"/>
      <c r="H153" s="407"/>
    </row>
    <row r="154" spans="1:8" x14ac:dyDescent="0.3">
      <c r="A154" s="407"/>
      <c r="B154" s="407"/>
      <c r="C154" s="407"/>
      <c r="D154" s="407"/>
      <c r="E154" s="407"/>
      <c r="F154" s="407"/>
      <c r="G154" s="407"/>
      <c r="H154" s="407"/>
    </row>
    <row r="155" spans="1:8" x14ac:dyDescent="0.3">
      <c r="A155" s="407"/>
      <c r="B155" s="407"/>
      <c r="C155" s="407"/>
      <c r="D155" s="407"/>
      <c r="E155" s="407"/>
      <c r="F155" s="407"/>
      <c r="G155" s="407"/>
      <c r="H155" s="407"/>
    </row>
    <row r="156" spans="1:8" x14ac:dyDescent="0.3">
      <c r="A156" s="407"/>
      <c r="B156" s="407"/>
      <c r="C156" s="407"/>
      <c r="D156" s="407"/>
      <c r="E156" s="407"/>
      <c r="F156" s="407"/>
      <c r="G156" s="407"/>
      <c r="H156" s="407"/>
    </row>
    <row r="157" spans="1:8" x14ac:dyDescent="0.3">
      <c r="A157" s="407"/>
      <c r="B157" s="407"/>
      <c r="C157" s="407"/>
      <c r="D157" s="407"/>
      <c r="E157" s="407"/>
      <c r="F157" s="407"/>
      <c r="G157" s="407"/>
      <c r="H157" s="407"/>
    </row>
    <row r="158" spans="1:8" x14ac:dyDescent="0.3">
      <c r="A158" s="407"/>
      <c r="B158" s="407"/>
      <c r="C158" s="407"/>
      <c r="D158" s="407"/>
      <c r="E158" s="407"/>
      <c r="F158" s="407"/>
      <c r="G158" s="407"/>
      <c r="H158" s="407"/>
    </row>
    <row r="159" spans="1:8" x14ac:dyDescent="0.3">
      <c r="A159" s="407"/>
      <c r="B159" s="407"/>
      <c r="C159" s="407"/>
      <c r="D159" s="407"/>
      <c r="E159" s="407"/>
      <c r="F159" s="407"/>
      <c r="G159" s="407"/>
      <c r="H159" s="407"/>
    </row>
    <row r="160" spans="1:8" x14ac:dyDescent="0.3">
      <c r="A160" s="407"/>
      <c r="B160" s="407"/>
      <c r="C160" s="407"/>
      <c r="D160" s="407"/>
      <c r="E160" s="407"/>
      <c r="F160" s="407"/>
      <c r="G160" s="407"/>
      <c r="H160" s="407"/>
    </row>
    <row r="161" spans="1:8" x14ac:dyDescent="0.3">
      <c r="A161" s="407"/>
      <c r="B161" s="407"/>
      <c r="C161" s="407"/>
      <c r="D161" s="407"/>
      <c r="E161" s="407"/>
      <c r="F161" s="407"/>
      <c r="G161" s="407"/>
      <c r="H161" s="407"/>
    </row>
    <row r="162" spans="1:8" x14ac:dyDescent="0.3">
      <c r="A162" s="407"/>
      <c r="B162" s="407"/>
      <c r="C162" s="407"/>
      <c r="D162" s="407"/>
      <c r="E162" s="407"/>
      <c r="F162" s="407"/>
      <c r="G162" s="407"/>
      <c r="H162" s="407"/>
    </row>
    <row r="163" spans="1:8" x14ac:dyDescent="0.3">
      <c r="A163" s="407"/>
      <c r="B163" s="407"/>
      <c r="C163" s="407"/>
      <c r="D163" s="407"/>
      <c r="E163" s="407"/>
      <c r="F163" s="407"/>
      <c r="G163" s="407"/>
      <c r="H163" s="407"/>
    </row>
    <row r="164" spans="1:8" x14ac:dyDescent="0.3">
      <c r="A164" s="407"/>
      <c r="B164" s="407"/>
      <c r="C164" s="407"/>
      <c r="D164" s="407"/>
      <c r="E164" s="407"/>
      <c r="F164" s="407"/>
      <c r="G164" s="407"/>
      <c r="H164" s="407"/>
    </row>
    <row r="165" spans="1:8" x14ac:dyDescent="0.3">
      <c r="A165" s="407"/>
      <c r="B165" s="407"/>
      <c r="C165" s="407"/>
      <c r="D165" s="407"/>
      <c r="E165" s="407"/>
      <c r="F165" s="407"/>
      <c r="G165" s="407"/>
      <c r="H165" s="407"/>
    </row>
    <row r="166" spans="1:8" x14ac:dyDescent="0.3">
      <c r="A166" s="407"/>
      <c r="B166" s="407"/>
      <c r="C166" s="407"/>
      <c r="D166" s="407"/>
      <c r="E166" s="407"/>
      <c r="F166" s="407"/>
      <c r="G166" s="407"/>
      <c r="H166" s="407"/>
    </row>
    <row r="167" spans="1:8" x14ac:dyDescent="0.3">
      <c r="A167" s="407"/>
      <c r="B167" s="407"/>
      <c r="C167" s="407"/>
      <c r="D167" s="407"/>
      <c r="E167" s="407"/>
      <c r="F167" s="407"/>
      <c r="G167" s="407"/>
      <c r="H167" s="407"/>
    </row>
    <row r="168" spans="1:8" x14ac:dyDescent="0.3">
      <c r="A168" s="407"/>
      <c r="B168" s="407"/>
      <c r="C168" s="407"/>
      <c r="D168" s="407"/>
      <c r="E168" s="407"/>
      <c r="F168" s="407"/>
      <c r="G168" s="407"/>
      <c r="H168" s="407"/>
    </row>
    <row r="169" spans="1:8" x14ac:dyDescent="0.3">
      <c r="A169" s="407"/>
      <c r="B169" s="407"/>
      <c r="C169" s="407"/>
      <c r="D169" s="407"/>
      <c r="E169" s="407"/>
      <c r="F169" s="407"/>
      <c r="G169" s="407"/>
      <c r="H169" s="407"/>
    </row>
    <row r="170" spans="1:8" x14ac:dyDescent="0.3">
      <c r="A170" s="407"/>
      <c r="B170" s="407"/>
      <c r="C170" s="407"/>
      <c r="D170" s="407"/>
      <c r="E170" s="407"/>
      <c r="F170" s="407"/>
      <c r="G170" s="407"/>
      <c r="H170" s="407"/>
    </row>
    <row r="171" spans="1:8" x14ac:dyDescent="0.3">
      <c r="A171" s="407"/>
      <c r="B171" s="407"/>
      <c r="C171" s="407"/>
      <c r="D171" s="407"/>
      <c r="E171" s="407"/>
      <c r="F171" s="407"/>
      <c r="G171" s="407"/>
      <c r="H171" s="407"/>
    </row>
    <row r="172" spans="1:8" x14ac:dyDescent="0.3">
      <c r="A172" s="407"/>
      <c r="B172" s="407"/>
      <c r="C172" s="407"/>
      <c r="D172" s="407"/>
      <c r="E172" s="407"/>
      <c r="F172" s="407"/>
      <c r="G172" s="407"/>
      <c r="H172" s="407"/>
    </row>
    <row r="173" spans="1:8" x14ac:dyDescent="0.3">
      <c r="A173" s="407"/>
      <c r="B173" s="407"/>
      <c r="C173" s="407"/>
      <c r="D173" s="407"/>
      <c r="E173" s="407"/>
      <c r="F173" s="407"/>
      <c r="G173" s="407"/>
      <c r="H173" s="407"/>
    </row>
    <row r="174" spans="1:8" x14ac:dyDescent="0.3">
      <c r="A174" s="407"/>
      <c r="B174" s="407"/>
      <c r="C174" s="407"/>
      <c r="D174" s="407"/>
      <c r="E174" s="407"/>
      <c r="F174" s="407"/>
      <c r="G174" s="407"/>
      <c r="H174" s="407"/>
    </row>
    <row r="175" spans="1:8" x14ac:dyDescent="0.3">
      <c r="A175" s="407"/>
      <c r="B175" s="407"/>
      <c r="C175" s="407"/>
      <c r="D175" s="407"/>
      <c r="E175" s="407"/>
      <c r="F175" s="407"/>
      <c r="G175" s="407"/>
      <c r="H175" s="407"/>
    </row>
    <row r="176" spans="1:8" x14ac:dyDescent="0.3">
      <c r="A176" s="407"/>
      <c r="B176" s="407"/>
      <c r="C176" s="407"/>
      <c r="D176" s="407"/>
      <c r="E176" s="407"/>
      <c r="F176" s="407"/>
      <c r="G176" s="407"/>
      <c r="H176" s="407"/>
    </row>
    <row r="177" spans="1:8" x14ac:dyDescent="0.3">
      <c r="A177" s="407"/>
      <c r="B177" s="407"/>
      <c r="C177" s="407"/>
      <c r="D177" s="407"/>
      <c r="E177" s="407"/>
      <c r="F177" s="407"/>
      <c r="G177" s="407"/>
      <c r="H177" s="407"/>
    </row>
    <row r="178" spans="1:8" x14ac:dyDescent="0.3">
      <c r="A178" s="407"/>
      <c r="B178" s="407"/>
      <c r="C178" s="407"/>
      <c r="D178" s="407"/>
      <c r="E178" s="407"/>
      <c r="F178" s="407"/>
      <c r="G178" s="407"/>
      <c r="H178" s="407"/>
    </row>
    <row r="179" spans="1:8" x14ac:dyDescent="0.3">
      <c r="A179" s="407"/>
      <c r="B179" s="407"/>
      <c r="C179" s="407"/>
      <c r="D179" s="407"/>
      <c r="E179" s="407"/>
      <c r="F179" s="407"/>
      <c r="G179" s="407"/>
      <c r="H179" s="407"/>
    </row>
    <row r="180" spans="1:8" x14ac:dyDescent="0.3">
      <c r="A180" s="407"/>
      <c r="B180" s="407"/>
      <c r="C180" s="407"/>
      <c r="D180" s="407"/>
      <c r="E180" s="407"/>
      <c r="F180" s="407"/>
      <c r="G180" s="407"/>
      <c r="H180" s="407"/>
    </row>
    <row r="181" spans="1:8" x14ac:dyDescent="0.3">
      <c r="A181" s="407"/>
      <c r="B181" s="407"/>
      <c r="C181" s="407"/>
      <c r="D181" s="407"/>
      <c r="E181" s="407"/>
      <c r="F181" s="407"/>
      <c r="G181" s="407"/>
      <c r="H181" s="407"/>
    </row>
    <row r="182" spans="1:8" x14ac:dyDescent="0.3">
      <c r="A182" s="407"/>
      <c r="B182" s="407"/>
      <c r="C182" s="407"/>
      <c r="D182" s="407"/>
      <c r="E182" s="407"/>
      <c r="F182" s="407"/>
      <c r="G182" s="407"/>
      <c r="H182" s="407"/>
    </row>
    <row r="183" spans="1:8" x14ac:dyDescent="0.3">
      <c r="A183" s="407"/>
      <c r="B183" s="407"/>
      <c r="C183" s="407"/>
      <c r="D183" s="407"/>
      <c r="E183" s="407"/>
      <c r="F183" s="407"/>
      <c r="G183" s="407"/>
      <c r="H183" s="407"/>
    </row>
    <row r="184" spans="1:8" x14ac:dyDescent="0.3">
      <c r="A184" s="407"/>
      <c r="B184" s="407"/>
      <c r="C184" s="407"/>
      <c r="D184" s="407"/>
      <c r="E184" s="407"/>
      <c r="F184" s="407"/>
      <c r="G184" s="407"/>
      <c r="H184" s="407"/>
    </row>
    <row r="185" spans="1:8" x14ac:dyDescent="0.3">
      <c r="A185" s="407"/>
      <c r="B185" s="407"/>
      <c r="C185" s="407"/>
      <c r="D185" s="407"/>
      <c r="E185" s="407"/>
      <c r="F185" s="407"/>
      <c r="G185" s="407"/>
      <c r="H185" s="407"/>
    </row>
    <row r="186" spans="1:8" x14ac:dyDescent="0.3">
      <c r="A186" s="407"/>
      <c r="B186" s="407"/>
      <c r="C186" s="407"/>
      <c r="D186" s="407"/>
      <c r="E186" s="407"/>
      <c r="F186" s="407"/>
      <c r="G186" s="407"/>
      <c r="H186" s="407"/>
    </row>
    <row r="187" spans="1:8" x14ac:dyDescent="0.3">
      <c r="A187" s="407"/>
      <c r="B187" s="407"/>
      <c r="C187" s="407"/>
      <c r="D187" s="407"/>
      <c r="E187" s="407"/>
      <c r="F187" s="407"/>
      <c r="G187" s="407"/>
      <c r="H187" s="407"/>
    </row>
    <row r="188" spans="1:8" x14ac:dyDescent="0.3">
      <c r="A188" s="407"/>
      <c r="B188" s="407"/>
      <c r="C188" s="407"/>
      <c r="D188" s="407"/>
      <c r="E188" s="407"/>
      <c r="F188" s="407"/>
      <c r="G188" s="407"/>
      <c r="H188" s="407"/>
    </row>
    <row r="189" spans="1:8" x14ac:dyDescent="0.3">
      <c r="A189" s="407"/>
      <c r="B189" s="407"/>
      <c r="C189" s="407"/>
      <c r="D189" s="407"/>
      <c r="E189" s="407"/>
      <c r="F189" s="407"/>
      <c r="G189" s="407"/>
      <c r="H189" s="407"/>
    </row>
    <row r="190" spans="1:8" x14ac:dyDescent="0.3">
      <c r="A190" s="407"/>
      <c r="B190" s="407"/>
      <c r="C190" s="407"/>
      <c r="D190" s="407"/>
      <c r="E190" s="407"/>
      <c r="F190" s="407"/>
      <c r="G190" s="407"/>
      <c r="H190" s="407"/>
    </row>
    <row r="191" spans="1:8" x14ac:dyDescent="0.3">
      <c r="A191" s="407"/>
      <c r="B191" s="407"/>
      <c r="C191" s="407"/>
      <c r="D191" s="407"/>
      <c r="E191" s="407"/>
      <c r="F191" s="407"/>
      <c r="G191" s="407"/>
      <c r="H191" s="407"/>
    </row>
    <row r="192" spans="1:8" x14ac:dyDescent="0.3">
      <c r="A192" s="407"/>
      <c r="B192" s="407"/>
      <c r="C192" s="407"/>
      <c r="D192" s="407"/>
      <c r="E192" s="407"/>
      <c r="F192" s="407"/>
      <c r="G192" s="407"/>
      <c r="H192" s="407"/>
    </row>
    <row r="193" spans="1:8" x14ac:dyDescent="0.3">
      <c r="A193" s="407"/>
      <c r="B193" s="407"/>
      <c r="C193" s="407"/>
      <c r="D193" s="407"/>
      <c r="E193" s="407"/>
      <c r="F193" s="407"/>
      <c r="G193" s="407"/>
      <c r="H193" s="407"/>
    </row>
    <row r="194" spans="1:8" x14ac:dyDescent="0.3">
      <c r="A194" s="407"/>
      <c r="B194" s="407"/>
      <c r="C194" s="407"/>
      <c r="D194" s="407"/>
      <c r="E194" s="407"/>
      <c r="F194" s="407"/>
      <c r="G194" s="407"/>
      <c r="H194" s="407"/>
    </row>
    <row r="195" spans="1:8" x14ac:dyDescent="0.3">
      <c r="A195" s="407"/>
      <c r="B195" s="407"/>
      <c r="C195" s="407"/>
      <c r="D195" s="407"/>
      <c r="E195" s="407"/>
      <c r="F195" s="407"/>
      <c r="G195" s="407"/>
      <c r="H195" s="407"/>
    </row>
    <row r="196" spans="1:8" x14ac:dyDescent="0.3">
      <c r="A196" s="407"/>
      <c r="B196" s="407"/>
      <c r="C196" s="407"/>
      <c r="D196" s="407"/>
      <c r="E196" s="407"/>
      <c r="F196" s="407"/>
      <c r="G196" s="407"/>
      <c r="H196" s="407"/>
    </row>
    <row r="197" spans="1:8" x14ac:dyDescent="0.3">
      <c r="A197" s="407"/>
      <c r="B197" s="407"/>
      <c r="C197" s="407"/>
      <c r="D197" s="407"/>
      <c r="E197" s="407"/>
      <c r="F197" s="407"/>
      <c r="G197" s="407"/>
      <c r="H197" s="407"/>
    </row>
    <row r="198" spans="1:8" x14ac:dyDescent="0.3">
      <c r="A198" s="407"/>
      <c r="B198" s="407"/>
      <c r="C198" s="407"/>
      <c r="D198" s="407"/>
      <c r="E198" s="407"/>
      <c r="F198" s="407"/>
      <c r="G198" s="407"/>
      <c r="H198" s="407"/>
    </row>
    <row r="199" spans="1:8" x14ac:dyDescent="0.3">
      <c r="A199" s="407"/>
      <c r="B199" s="407"/>
      <c r="C199" s="407"/>
      <c r="D199" s="407"/>
      <c r="E199" s="407"/>
      <c r="F199" s="407"/>
      <c r="G199" s="407"/>
      <c r="H199" s="407"/>
    </row>
    <row r="200" spans="1:8" x14ac:dyDescent="0.3">
      <c r="A200" s="407"/>
      <c r="B200" s="407"/>
      <c r="C200" s="407"/>
      <c r="D200" s="407"/>
      <c r="E200" s="407"/>
      <c r="F200" s="407"/>
      <c r="G200" s="407"/>
      <c r="H200" s="407"/>
    </row>
    <row r="201" spans="1:8" x14ac:dyDescent="0.3">
      <c r="A201" s="407"/>
      <c r="B201" s="407"/>
      <c r="C201" s="407"/>
      <c r="D201" s="407"/>
      <c r="E201" s="407"/>
      <c r="F201" s="407"/>
      <c r="G201" s="407"/>
      <c r="H201" s="407"/>
    </row>
    <row r="202" spans="1:8" x14ac:dyDescent="0.3">
      <c r="A202" s="407"/>
      <c r="B202" s="407"/>
      <c r="C202" s="407"/>
      <c r="D202" s="407"/>
      <c r="E202" s="407"/>
      <c r="F202" s="407"/>
      <c r="G202" s="407"/>
      <c r="H202" s="407"/>
    </row>
    <row r="203" spans="1:8" x14ac:dyDescent="0.3">
      <c r="A203" s="407"/>
      <c r="B203" s="407"/>
      <c r="C203" s="407"/>
      <c r="D203" s="407"/>
      <c r="E203" s="407"/>
      <c r="F203" s="407"/>
      <c r="G203" s="407"/>
      <c r="H203" s="407"/>
    </row>
    <row r="204" spans="1:8" x14ac:dyDescent="0.3">
      <c r="A204" s="407"/>
      <c r="B204" s="407"/>
      <c r="C204" s="407"/>
      <c r="D204" s="407"/>
      <c r="E204" s="407"/>
      <c r="F204" s="407"/>
      <c r="G204" s="407"/>
      <c r="H204" s="407"/>
    </row>
    <row r="205" spans="1:8" x14ac:dyDescent="0.3">
      <c r="A205" s="407"/>
      <c r="B205" s="407"/>
      <c r="C205" s="407"/>
      <c r="D205" s="407"/>
      <c r="E205" s="407"/>
      <c r="F205" s="407"/>
      <c r="G205" s="407"/>
      <c r="H205" s="407"/>
    </row>
    <row r="206" spans="1:8" x14ac:dyDescent="0.3">
      <c r="A206" s="407"/>
      <c r="B206" s="407"/>
      <c r="C206" s="407"/>
      <c r="D206" s="407"/>
      <c r="E206" s="407"/>
      <c r="F206" s="407"/>
      <c r="G206" s="407"/>
      <c r="H206" s="407"/>
    </row>
    <row r="207" spans="1:8" x14ac:dyDescent="0.3">
      <c r="A207" s="407"/>
      <c r="B207" s="407"/>
      <c r="C207" s="407"/>
      <c r="D207" s="407"/>
      <c r="E207" s="407"/>
      <c r="F207" s="407"/>
      <c r="G207" s="407"/>
      <c r="H207" s="407"/>
    </row>
    <row r="208" spans="1:8" x14ac:dyDescent="0.3">
      <c r="A208" s="407"/>
      <c r="B208" s="407"/>
      <c r="C208" s="407"/>
      <c r="D208" s="407"/>
      <c r="E208" s="407"/>
      <c r="F208" s="407"/>
      <c r="G208" s="407"/>
      <c r="H208" s="407"/>
    </row>
    <row r="209" spans="1:8" x14ac:dyDescent="0.3">
      <c r="A209" s="407"/>
      <c r="B209" s="407"/>
      <c r="C209" s="407"/>
      <c r="D209" s="407"/>
      <c r="E209" s="407"/>
      <c r="F209" s="407"/>
      <c r="G209" s="407"/>
      <c r="H209" s="407"/>
    </row>
    <row r="210" spans="1:8" x14ac:dyDescent="0.3">
      <c r="A210" s="407"/>
      <c r="B210" s="407"/>
      <c r="C210" s="407"/>
      <c r="D210" s="407"/>
      <c r="E210" s="407"/>
      <c r="F210" s="407"/>
      <c r="G210" s="407"/>
      <c r="H210" s="407"/>
    </row>
    <row r="211" spans="1:8" x14ac:dyDescent="0.3">
      <c r="A211" s="407"/>
      <c r="B211" s="407"/>
      <c r="C211" s="407"/>
      <c r="D211" s="407"/>
      <c r="E211" s="407"/>
      <c r="F211" s="407"/>
      <c r="G211" s="407"/>
      <c r="H211" s="407"/>
    </row>
    <row r="212" spans="1:8" x14ac:dyDescent="0.3">
      <c r="A212" s="407"/>
      <c r="B212" s="407"/>
      <c r="C212" s="407"/>
      <c r="D212" s="407"/>
      <c r="E212" s="407"/>
      <c r="F212" s="407"/>
      <c r="G212" s="407"/>
      <c r="H212" s="407"/>
    </row>
    <row r="213" spans="1:8" x14ac:dyDescent="0.3">
      <c r="A213" s="407"/>
      <c r="B213" s="407"/>
      <c r="C213" s="407"/>
      <c r="D213" s="407"/>
      <c r="E213" s="407"/>
      <c r="F213" s="407"/>
      <c r="G213" s="407"/>
      <c r="H213" s="407"/>
    </row>
    <row r="214" spans="1:8" x14ac:dyDescent="0.3">
      <c r="A214" s="407"/>
      <c r="B214" s="407"/>
      <c r="C214" s="407"/>
      <c r="D214" s="407"/>
      <c r="E214" s="407"/>
      <c r="F214" s="407"/>
      <c r="G214" s="407"/>
      <c r="H214" s="407"/>
    </row>
    <row r="215" spans="1:8" x14ac:dyDescent="0.3">
      <c r="A215" s="407"/>
      <c r="B215" s="407"/>
      <c r="C215" s="407"/>
      <c r="D215" s="407"/>
      <c r="E215" s="407"/>
      <c r="F215" s="407"/>
      <c r="G215" s="407"/>
      <c r="H215" s="407"/>
    </row>
    <row r="216" spans="1:8" x14ac:dyDescent="0.3">
      <c r="A216" s="407"/>
      <c r="B216" s="407"/>
      <c r="C216" s="407"/>
      <c r="D216" s="407"/>
      <c r="E216" s="407"/>
      <c r="F216" s="407"/>
      <c r="G216" s="407"/>
      <c r="H216" s="407"/>
    </row>
    <row r="217" spans="1:8" x14ac:dyDescent="0.3">
      <c r="A217" s="407"/>
      <c r="B217" s="407"/>
      <c r="C217" s="407"/>
      <c r="D217" s="407"/>
      <c r="E217" s="407"/>
      <c r="F217" s="407"/>
      <c r="G217" s="407"/>
      <c r="H217" s="407"/>
    </row>
    <row r="218" spans="1:8" x14ac:dyDescent="0.3">
      <c r="A218" s="407"/>
      <c r="B218" s="407"/>
      <c r="C218" s="407"/>
      <c r="D218" s="407"/>
      <c r="E218" s="407"/>
      <c r="F218" s="407"/>
      <c r="G218" s="407"/>
      <c r="H218" s="407"/>
    </row>
    <row r="219" spans="1:8" x14ac:dyDescent="0.3">
      <c r="A219" s="407"/>
      <c r="B219" s="407"/>
      <c r="C219" s="407"/>
      <c r="D219" s="407"/>
      <c r="E219" s="407"/>
      <c r="F219" s="407"/>
      <c r="G219" s="407"/>
      <c r="H219" s="407"/>
    </row>
    <row r="220" spans="1:8" x14ac:dyDescent="0.3">
      <c r="A220" s="407"/>
      <c r="B220" s="407"/>
      <c r="C220" s="407"/>
      <c r="D220" s="407"/>
      <c r="E220" s="407"/>
      <c r="F220" s="407"/>
      <c r="G220" s="407"/>
      <c r="H220" s="407"/>
    </row>
    <row r="221" spans="1:8" x14ac:dyDescent="0.3">
      <c r="A221" s="407"/>
      <c r="B221" s="407"/>
      <c r="C221" s="407"/>
      <c r="D221" s="407"/>
      <c r="E221" s="407"/>
      <c r="F221" s="407"/>
      <c r="G221" s="407"/>
      <c r="H221" s="407"/>
    </row>
    <row r="222" spans="1:8" x14ac:dyDescent="0.3">
      <c r="A222" s="407"/>
      <c r="B222" s="407"/>
      <c r="C222" s="407"/>
      <c r="D222" s="407"/>
      <c r="E222" s="407"/>
      <c r="F222" s="407"/>
      <c r="G222" s="407"/>
      <c r="H222" s="407"/>
    </row>
    <row r="223" spans="1:8" x14ac:dyDescent="0.3">
      <c r="A223" s="407"/>
      <c r="B223" s="407"/>
      <c r="C223" s="407"/>
      <c r="D223" s="407"/>
      <c r="E223" s="407"/>
      <c r="F223" s="407"/>
      <c r="G223" s="407"/>
      <c r="H223" s="407"/>
    </row>
    <row r="224" spans="1:8" x14ac:dyDescent="0.3">
      <c r="A224" s="407"/>
      <c r="B224" s="407"/>
      <c r="C224" s="407"/>
      <c r="D224" s="407"/>
      <c r="E224" s="407"/>
      <c r="F224" s="407"/>
      <c r="G224" s="407"/>
      <c r="H224" s="407"/>
    </row>
    <row r="225" spans="1:8" x14ac:dyDescent="0.3">
      <c r="A225" s="407"/>
      <c r="B225" s="407"/>
      <c r="C225" s="407"/>
      <c r="D225" s="407"/>
      <c r="E225" s="407"/>
      <c r="F225" s="407"/>
      <c r="G225" s="407"/>
      <c r="H225" s="407"/>
    </row>
    <row r="226" spans="1:8" x14ac:dyDescent="0.3">
      <c r="A226" s="407"/>
      <c r="B226" s="407"/>
      <c r="C226" s="407"/>
      <c r="D226" s="407"/>
      <c r="E226" s="407"/>
      <c r="F226" s="407"/>
      <c r="G226" s="407"/>
      <c r="H226" s="407"/>
    </row>
    <row r="227" spans="1:8" x14ac:dyDescent="0.3">
      <c r="A227" s="407"/>
      <c r="B227" s="407"/>
      <c r="C227" s="407"/>
      <c r="D227" s="407"/>
      <c r="E227" s="407"/>
      <c r="F227" s="407"/>
      <c r="G227" s="407"/>
      <c r="H227" s="407"/>
    </row>
    <row r="228" spans="1:8" x14ac:dyDescent="0.3">
      <c r="A228" s="407"/>
      <c r="B228" s="407"/>
      <c r="C228" s="407"/>
      <c r="D228" s="407"/>
      <c r="E228" s="407"/>
      <c r="F228" s="407"/>
      <c r="G228" s="407"/>
      <c r="H228" s="407"/>
    </row>
    <row r="229" spans="1:8" x14ac:dyDescent="0.3">
      <c r="A229" s="407"/>
      <c r="B229" s="407"/>
      <c r="C229" s="407"/>
      <c r="D229" s="407"/>
      <c r="E229" s="407"/>
      <c r="F229" s="407"/>
      <c r="G229" s="407"/>
      <c r="H229" s="407"/>
    </row>
    <row r="230" spans="1:8" x14ac:dyDescent="0.3">
      <c r="A230" s="407"/>
      <c r="B230" s="407"/>
      <c r="C230" s="407"/>
      <c r="D230" s="407"/>
      <c r="E230" s="407"/>
      <c r="F230" s="407"/>
      <c r="G230" s="407"/>
      <c r="H230" s="407"/>
    </row>
    <row r="231" spans="1:8" x14ac:dyDescent="0.3">
      <c r="A231" s="407"/>
      <c r="B231" s="407"/>
      <c r="C231" s="407"/>
      <c r="D231" s="407"/>
      <c r="E231" s="407"/>
      <c r="F231" s="407"/>
      <c r="G231" s="407"/>
      <c r="H231" s="407"/>
    </row>
    <row r="232" spans="1:8" x14ac:dyDescent="0.3">
      <c r="A232" s="407"/>
      <c r="B232" s="407"/>
      <c r="C232" s="407"/>
      <c r="D232" s="407"/>
      <c r="E232" s="407"/>
      <c r="F232" s="407"/>
      <c r="G232" s="407"/>
      <c r="H232" s="407"/>
    </row>
    <row r="233" spans="1:8" x14ac:dyDescent="0.3">
      <c r="A233" s="407"/>
      <c r="B233" s="407"/>
      <c r="C233" s="407"/>
      <c r="D233" s="407"/>
      <c r="E233" s="407"/>
      <c r="F233" s="407"/>
      <c r="G233" s="407"/>
      <c r="H233" s="407"/>
    </row>
    <row r="234" spans="1:8" x14ac:dyDescent="0.3">
      <c r="A234" s="407"/>
      <c r="B234" s="407"/>
      <c r="C234" s="407"/>
      <c r="D234" s="407"/>
      <c r="E234" s="407"/>
      <c r="F234" s="407"/>
      <c r="G234" s="407"/>
      <c r="H234" s="407"/>
    </row>
    <row r="235" spans="1:8" x14ac:dyDescent="0.3">
      <c r="A235" s="407"/>
      <c r="B235" s="407"/>
      <c r="C235" s="407"/>
      <c r="D235" s="407"/>
      <c r="E235" s="407"/>
      <c r="F235" s="407"/>
      <c r="G235" s="407"/>
      <c r="H235" s="407"/>
    </row>
    <row r="236" spans="1:8" x14ac:dyDescent="0.3">
      <c r="A236" s="407"/>
      <c r="B236" s="407"/>
      <c r="C236" s="407"/>
      <c r="D236" s="407"/>
      <c r="E236" s="407"/>
      <c r="F236" s="407"/>
      <c r="G236" s="407"/>
      <c r="H236" s="407"/>
    </row>
    <row r="237" spans="1:8" x14ac:dyDescent="0.3">
      <c r="A237" s="407"/>
      <c r="B237" s="407"/>
      <c r="C237" s="407"/>
      <c r="D237" s="407"/>
      <c r="E237" s="407"/>
      <c r="F237" s="407"/>
      <c r="G237" s="407"/>
      <c r="H237" s="407"/>
    </row>
    <row r="238" spans="1:8" x14ac:dyDescent="0.3">
      <c r="A238" s="407"/>
      <c r="B238" s="407"/>
      <c r="C238" s="407"/>
      <c r="D238" s="407"/>
      <c r="E238" s="407"/>
      <c r="F238" s="407"/>
      <c r="G238" s="407"/>
      <c r="H238" s="407"/>
    </row>
    <row r="239" spans="1:8" x14ac:dyDescent="0.3">
      <c r="A239" s="407"/>
      <c r="B239" s="407"/>
      <c r="C239" s="407"/>
      <c r="D239" s="407"/>
      <c r="E239" s="407"/>
      <c r="F239" s="407"/>
      <c r="G239" s="407"/>
      <c r="H239" s="407"/>
    </row>
    <row r="240" spans="1:8" x14ac:dyDescent="0.3">
      <c r="A240" s="407"/>
      <c r="B240" s="407"/>
      <c r="C240" s="407"/>
      <c r="D240" s="407"/>
      <c r="E240" s="407"/>
      <c r="F240" s="407"/>
      <c r="G240" s="407"/>
      <c r="H240" s="407"/>
    </row>
    <row r="241" spans="1:8" x14ac:dyDescent="0.3">
      <c r="A241" s="407"/>
      <c r="B241" s="407"/>
      <c r="C241" s="407"/>
      <c r="D241" s="407"/>
      <c r="E241" s="407"/>
      <c r="F241" s="407"/>
      <c r="G241" s="407"/>
      <c r="H241" s="407"/>
    </row>
    <row r="242" spans="1:8" x14ac:dyDescent="0.3">
      <c r="A242" s="407"/>
      <c r="B242" s="407"/>
      <c r="C242" s="407"/>
      <c r="D242" s="407"/>
      <c r="E242" s="407"/>
      <c r="F242" s="407"/>
      <c r="G242" s="407"/>
      <c r="H242" s="407"/>
    </row>
    <row r="243" spans="1:8" x14ac:dyDescent="0.3">
      <c r="A243" s="407"/>
      <c r="B243" s="407"/>
      <c r="C243" s="407"/>
      <c r="D243" s="407"/>
      <c r="E243" s="407"/>
      <c r="F243" s="407"/>
      <c r="G243" s="407"/>
      <c r="H243" s="407"/>
    </row>
    <row r="244" spans="1:8" x14ac:dyDescent="0.3">
      <c r="A244" s="407"/>
      <c r="B244" s="407"/>
      <c r="C244" s="407"/>
      <c r="D244" s="407"/>
      <c r="E244" s="407"/>
      <c r="F244" s="407"/>
      <c r="G244" s="407"/>
      <c r="H244" s="407"/>
    </row>
    <row r="245" spans="1:8" x14ac:dyDescent="0.3">
      <c r="A245" s="407"/>
      <c r="B245" s="407"/>
      <c r="C245" s="407"/>
      <c r="D245" s="407"/>
      <c r="E245" s="407"/>
      <c r="F245" s="407"/>
      <c r="G245" s="407"/>
      <c r="H245" s="407"/>
    </row>
    <row r="246" spans="1:8" x14ac:dyDescent="0.3">
      <c r="A246" s="407"/>
      <c r="B246" s="407"/>
      <c r="C246" s="407"/>
      <c r="D246" s="407"/>
      <c r="E246" s="407"/>
      <c r="F246" s="407"/>
      <c r="G246" s="407"/>
      <c r="H246" s="407"/>
    </row>
    <row r="247" spans="1:8" x14ac:dyDescent="0.3">
      <c r="A247" s="407"/>
      <c r="B247" s="407"/>
      <c r="C247" s="407"/>
      <c r="D247" s="407"/>
      <c r="E247" s="407"/>
      <c r="F247" s="407"/>
      <c r="G247" s="407"/>
      <c r="H247" s="407"/>
    </row>
    <row r="248" spans="1:8" x14ac:dyDescent="0.3">
      <c r="A248" s="407"/>
      <c r="B248" s="407"/>
      <c r="C248" s="407"/>
      <c r="D248" s="407"/>
      <c r="E248" s="407"/>
      <c r="F248" s="407"/>
      <c r="G248" s="407"/>
      <c r="H248" s="407"/>
    </row>
    <row r="249" spans="1:8" x14ac:dyDescent="0.3">
      <c r="A249" s="407"/>
      <c r="B249" s="407"/>
      <c r="C249" s="407"/>
      <c r="D249" s="407"/>
      <c r="E249" s="407"/>
      <c r="F249" s="407"/>
      <c r="G249" s="407"/>
      <c r="H249" s="407"/>
    </row>
    <row r="250" spans="1:8" x14ac:dyDescent="0.3">
      <c r="A250" s="407"/>
      <c r="B250" s="407"/>
      <c r="C250" s="407"/>
      <c r="D250" s="407"/>
      <c r="E250" s="407"/>
      <c r="F250" s="407"/>
      <c r="G250" s="407"/>
      <c r="H250" s="407"/>
    </row>
    <row r="251" spans="1:8" x14ac:dyDescent="0.3">
      <c r="A251" s="407"/>
      <c r="B251" s="407"/>
      <c r="C251" s="407"/>
      <c r="D251" s="407"/>
      <c r="E251" s="407"/>
      <c r="F251" s="407"/>
      <c r="G251" s="407"/>
      <c r="H251" s="407"/>
    </row>
    <row r="252" spans="1:8" x14ac:dyDescent="0.3">
      <c r="A252" s="407"/>
      <c r="B252" s="407"/>
      <c r="C252" s="407"/>
      <c r="D252" s="407"/>
      <c r="E252" s="407"/>
      <c r="F252" s="407"/>
      <c r="G252" s="407"/>
      <c r="H252" s="407"/>
    </row>
    <row r="253" spans="1:8" x14ac:dyDescent="0.3">
      <c r="A253" s="407"/>
      <c r="B253" s="407"/>
      <c r="C253" s="407"/>
      <c r="D253" s="407"/>
      <c r="E253" s="407"/>
      <c r="F253" s="407"/>
      <c r="G253" s="407"/>
      <c r="H253" s="407"/>
    </row>
    <row r="254" spans="1:8" x14ac:dyDescent="0.3">
      <c r="A254" s="407"/>
      <c r="B254" s="407"/>
      <c r="C254" s="407"/>
      <c r="D254" s="407"/>
      <c r="E254" s="407"/>
      <c r="F254" s="407"/>
      <c r="G254" s="407"/>
      <c r="H254" s="407"/>
    </row>
    <row r="255" spans="1:8" x14ac:dyDescent="0.3">
      <c r="A255" s="407"/>
      <c r="B255" s="407"/>
      <c r="C255" s="407"/>
      <c r="D255" s="407"/>
      <c r="E255" s="407"/>
      <c r="F255" s="407"/>
      <c r="G255" s="407"/>
      <c r="H255" s="407"/>
    </row>
    <row r="256" spans="1:8" x14ac:dyDescent="0.3">
      <c r="A256" s="407"/>
      <c r="B256" s="407"/>
      <c r="C256" s="407"/>
      <c r="D256" s="407"/>
      <c r="E256" s="407"/>
      <c r="F256" s="407"/>
      <c r="G256" s="407"/>
      <c r="H256" s="407"/>
    </row>
    <row r="257" spans="1:8" x14ac:dyDescent="0.3">
      <c r="A257" s="407"/>
      <c r="B257" s="407"/>
      <c r="C257" s="407"/>
      <c r="D257" s="407"/>
      <c r="E257" s="407"/>
      <c r="F257" s="407"/>
      <c r="G257" s="407"/>
      <c r="H257" s="407"/>
    </row>
    <row r="258" spans="1:8" x14ac:dyDescent="0.3">
      <c r="A258" s="407"/>
      <c r="B258" s="407"/>
      <c r="C258" s="407"/>
      <c r="D258" s="407"/>
      <c r="E258" s="407"/>
      <c r="F258" s="407"/>
      <c r="G258" s="407"/>
      <c r="H258" s="407"/>
    </row>
    <row r="259" spans="1:8" x14ac:dyDescent="0.3">
      <c r="A259" s="407"/>
      <c r="B259" s="407"/>
      <c r="C259" s="407"/>
      <c r="D259" s="407"/>
      <c r="E259" s="407"/>
      <c r="F259" s="407"/>
      <c r="G259" s="407"/>
      <c r="H259" s="407"/>
    </row>
    <row r="260" spans="1:8" x14ac:dyDescent="0.3">
      <c r="A260" s="407"/>
      <c r="B260" s="407"/>
      <c r="C260" s="407"/>
      <c r="D260" s="407"/>
      <c r="E260" s="407"/>
      <c r="F260" s="407"/>
      <c r="G260" s="407"/>
      <c r="H260" s="407"/>
    </row>
    <row r="261" spans="1:8" x14ac:dyDescent="0.3">
      <c r="A261" s="407"/>
      <c r="B261" s="407"/>
      <c r="C261" s="407"/>
      <c r="D261" s="407"/>
      <c r="E261" s="407"/>
      <c r="F261" s="407"/>
      <c r="G261" s="407"/>
      <c r="H261" s="407"/>
    </row>
    <row r="262" spans="1:8" x14ac:dyDescent="0.3">
      <c r="A262" s="407"/>
      <c r="B262" s="407"/>
      <c r="C262" s="407"/>
      <c r="D262" s="407"/>
      <c r="E262" s="407"/>
      <c r="F262" s="407"/>
      <c r="G262" s="407"/>
      <c r="H262" s="407"/>
    </row>
    <row r="263" spans="1:8" x14ac:dyDescent="0.3">
      <c r="A263" s="407"/>
      <c r="B263" s="407"/>
      <c r="C263" s="407"/>
      <c r="D263" s="407"/>
      <c r="E263" s="407"/>
      <c r="F263" s="407"/>
      <c r="G263" s="407"/>
      <c r="H263" s="407"/>
    </row>
    <row r="264" spans="1:8" x14ac:dyDescent="0.3">
      <c r="A264" s="407"/>
      <c r="B264" s="407"/>
      <c r="C264" s="407"/>
      <c r="D264" s="407"/>
      <c r="E264" s="407"/>
      <c r="F264" s="407"/>
      <c r="G264" s="407"/>
      <c r="H264" s="407"/>
    </row>
    <row r="265" spans="1:8" x14ac:dyDescent="0.3">
      <c r="A265" s="407"/>
      <c r="B265" s="407"/>
      <c r="C265" s="407"/>
      <c r="D265" s="407"/>
      <c r="E265" s="407"/>
      <c r="F265" s="407"/>
      <c r="G265" s="407"/>
      <c r="H265" s="407"/>
    </row>
    <row r="266" spans="1:8" x14ac:dyDescent="0.3">
      <c r="A266" s="407"/>
      <c r="B266" s="407"/>
      <c r="C266" s="407"/>
      <c r="D266" s="407"/>
      <c r="E266" s="407"/>
      <c r="F266" s="407"/>
      <c r="G266" s="407"/>
      <c r="H266" s="407"/>
    </row>
    <row r="267" spans="1:8" x14ac:dyDescent="0.3">
      <c r="A267" s="407"/>
      <c r="B267" s="407"/>
      <c r="C267" s="407"/>
      <c r="D267" s="407"/>
      <c r="E267" s="407"/>
      <c r="F267" s="407"/>
      <c r="G267" s="407"/>
      <c r="H267" s="407"/>
    </row>
    <row r="268" spans="1:8" x14ac:dyDescent="0.3">
      <c r="A268" s="407"/>
      <c r="B268" s="407"/>
      <c r="C268" s="407"/>
      <c r="D268" s="407"/>
      <c r="E268" s="407"/>
      <c r="F268" s="407"/>
      <c r="G268" s="407"/>
      <c r="H268" s="407"/>
    </row>
    <row r="269" spans="1:8" x14ac:dyDescent="0.3">
      <c r="A269" s="407"/>
      <c r="B269" s="407"/>
      <c r="C269" s="407"/>
      <c r="D269" s="407"/>
      <c r="E269" s="407"/>
      <c r="F269" s="407"/>
      <c r="G269" s="407"/>
      <c r="H269" s="407"/>
    </row>
    <row r="270" spans="1:8" x14ac:dyDescent="0.3">
      <c r="A270" s="407"/>
      <c r="B270" s="407"/>
      <c r="C270" s="407"/>
      <c r="D270" s="407"/>
      <c r="E270" s="407"/>
      <c r="F270" s="407"/>
      <c r="G270" s="407"/>
      <c r="H270" s="407"/>
    </row>
    <row r="271" spans="1:8" x14ac:dyDescent="0.3">
      <c r="A271" s="407"/>
      <c r="B271" s="407"/>
      <c r="C271" s="407"/>
      <c r="D271" s="407"/>
      <c r="E271" s="407"/>
      <c r="F271" s="407"/>
      <c r="G271" s="407"/>
      <c r="H271" s="407"/>
    </row>
    <row r="272" spans="1:8" x14ac:dyDescent="0.3">
      <c r="A272" s="407"/>
      <c r="B272" s="407"/>
      <c r="C272" s="407"/>
      <c r="D272" s="407"/>
      <c r="E272" s="407"/>
      <c r="F272" s="407"/>
      <c r="G272" s="407"/>
      <c r="H272" s="407"/>
    </row>
    <row r="273" spans="1:8" x14ac:dyDescent="0.3">
      <c r="A273" s="407"/>
      <c r="B273" s="407"/>
      <c r="C273" s="407"/>
      <c r="D273" s="407"/>
      <c r="E273" s="407"/>
      <c r="F273" s="407"/>
      <c r="G273" s="407"/>
      <c r="H273" s="407"/>
    </row>
    <row r="274" spans="1:8" x14ac:dyDescent="0.3">
      <c r="A274" s="407"/>
      <c r="B274" s="407"/>
      <c r="C274" s="407"/>
      <c r="D274" s="407"/>
      <c r="E274" s="407"/>
      <c r="F274" s="407"/>
      <c r="G274" s="407"/>
      <c r="H274" s="407"/>
    </row>
    <row r="275" spans="1:8" x14ac:dyDescent="0.3">
      <c r="A275" s="407"/>
      <c r="B275" s="407"/>
      <c r="C275" s="407"/>
      <c r="D275" s="407"/>
      <c r="E275" s="407"/>
      <c r="F275" s="407"/>
      <c r="G275" s="407"/>
      <c r="H275" s="407"/>
    </row>
    <row r="276" spans="1:8" x14ac:dyDescent="0.3">
      <c r="A276" s="407"/>
      <c r="B276" s="407"/>
      <c r="C276" s="407"/>
      <c r="D276" s="407"/>
      <c r="E276" s="407"/>
      <c r="F276" s="407"/>
      <c r="G276" s="407"/>
      <c r="H276" s="407"/>
    </row>
    <row r="277" spans="1:8" x14ac:dyDescent="0.3">
      <c r="A277" s="407"/>
      <c r="B277" s="407"/>
      <c r="C277" s="407"/>
      <c r="D277" s="407"/>
      <c r="E277" s="407"/>
      <c r="F277" s="407"/>
      <c r="G277" s="407"/>
      <c r="H277" s="407"/>
    </row>
    <row r="278" spans="1:8" x14ac:dyDescent="0.3">
      <c r="A278" s="407"/>
      <c r="B278" s="407"/>
      <c r="C278" s="407"/>
      <c r="D278" s="407"/>
      <c r="E278" s="407"/>
      <c r="F278" s="407"/>
      <c r="G278" s="407"/>
      <c r="H278" s="407"/>
    </row>
    <row r="279" spans="1:8" x14ac:dyDescent="0.3">
      <c r="A279" s="407"/>
      <c r="B279" s="407"/>
      <c r="C279" s="407"/>
      <c r="D279" s="407"/>
      <c r="E279" s="407"/>
      <c r="F279" s="407"/>
      <c r="G279" s="407"/>
      <c r="H279" s="407"/>
    </row>
    <row r="280" spans="1:8" x14ac:dyDescent="0.3">
      <c r="A280" s="407"/>
      <c r="B280" s="407"/>
      <c r="C280" s="407"/>
      <c r="D280" s="407"/>
      <c r="E280" s="407"/>
      <c r="F280" s="407"/>
      <c r="G280" s="407"/>
      <c r="H280" s="407"/>
    </row>
    <row r="281" spans="1:8" x14ac:dyDescent="0.3">
      <c r="A281" s="407"/>
      <c r="B281" s="407"/>
      <c r="C281" s="407"/>
      <c r="D281" s="407"/>
      <c r="E281" s="407"/>
      <c r="F281" s="407"/>
      <c r="G281" s="407"/>
      <c r="H281" s="407"/>
    </row>
    <row r="282" spans="1:8" x14ac:dyDescent="0.3">
      <c r="A282" s="407"/>
      <c r="B282" s="407"/>
      <c r="C282" s="407"/>
      <c r="D282" s="407"/>
      <c r="E282" s="407"/>
      <c r="F282" s="407"/>
      <c r="G282" s="407"/>
      <c r="H282" s="407"/>
    </row>
    <row r="283" spans="1:8" x14ac:dyDescent="0.3">
      <c r="A283" s="407"/>
      <c r="B283" s="407"/>
      <c r="C283" s="407"/>
      <c r="D283" s="407"/>
      <c r="E283" s="407"/>
      <c r="F283" s="407"/>
      <c r="G283" s="407"/>
      <c r="H283" s="407"/>
    </row>
    <row r="284" spans="1:8" x14ac:dyDescent="0.3">
      <c r="A284" s="407"/>
      <c r="B284" s="407"/>
      <c r="C284" s="407"/>
      <c r="D284" s="407"/>
      <c r="E284" s="407"/>
      <c r="F284" s="407"/>
      <c r="G284" s="407"/>
      <c r="H284" s="407"/>
    </row>
    <row r="285" spans="1:8" x14ac:dyDescent="0.3">
      <c r="A285" s="407"/>
      <c r="B285" s="407"/>
      <c r="C285" s="407"/>
      <c r="D285" s="407"/>
      <c r="E285" s="407"/>
      <c r="F285" s="407"/>
      <c r="G285" s="407"/>
      <c r="H285" s="407"/>
    </row>
    <row r="286" spans="1:8" x14ac:dyDescent="0.3">
      <c r="A286" s="407"/>
      <c r="B286" s="407"/>
      <c r="C286" s="407"/>
      <c r="D286" s="407"/>
      <c r="E286" s="407"/>
      <c r="F286" s="407"/>
      <c r="G286" s="407"/>
      <c r="H286" s="407"/>
    </row>
    <row r="287" spans="1:8" x14ac:dyDescent="0.3">
      <c r="A287" s="407"/>
      <c r="B287" s="407"/>
      <c r="C287" s="407"/>
      <c r="D287" s="407"/>
      <c r="E287" s="407"/>
      <c r="F287" s="407"/>
      <c r="G287" s="407"/>
      <c r="H287" s="407"/>
    </row>
    <row r="288" spans="1:8" x14ac:dyDescent="0.3">
      <c r="A288" s="407"/>
      <c r="B288" s="407"/>
      <c r="C288" s="407"/>
      <c r="D288" s="407"/>
      <c r="E288" s="407"/>
      <c r="F288" s="407"/>
      <c r="G288" s="407"/>
      <c r="H288" s="407"/>
    </row>
    <row r="289" spans="1:8" x14ac:dyDescent="0.3">
      <c r="A289" s="407"/>
      <c r="B289" s="407"/>
      <c r="C289" s="407"/>
      <c r="D289" s="407"/>
      <c r="E289" s="407"/>
      <c r="F289" s="407"/>
      <c r="G289" s="407"/>
      <c r="H289" s="407"/>
    </row>
    <row r="290" spans="1:8" x14ac:dyDescent="0.3">
      <c r="A290" s="407"/>
      <c r="B290" s="407"/>
      <c r="C290" s="407"/>
      <c r="D290" s="407"/>
      <c r="E290" s="407"/>
      <c r="F290" s="407"/>
      <c r="G290" s="407"/>
      <c r="H290" s="407"/>
    </row>
    <row r="291" spans="1:8" x14ac:dyDescent="0.3">
      <c r="A291" s="407"/>
      <c r="B291" s="407"/>
      <c r="C291" s="407"/>
      <c r="D291" s="407"/>
      <c r="E291" s="407"/>
      <c r="F291" s="407"/>
      <c r="G291" s="407"/>
      <c r="H291" s="407"/>
    </row>
    <row r="292" spans="1:8" x14ac:dyDescent="0.3">
      <c r="A292" s="407"/>
      <c r="B292" s="407"/>
      <c r="C292" s="407"/>
      <c r="D292" s="407"/>
      <c r="E292" s="407"/>
      <c r="F292" s="407"/>
      <c r="G292" s="407"/>
      <c r="H292" s="407"/>
    </row>
    <row r="293" spans="1:8" x14ac:dyDescent="0.3">
      <c r="A293" s="407"/>
      <c r="B293" s="407"/>
      <c r="C293" s="407"/>
      <c r="D293" s="407"/>
      <c r="E293" s="407"/>
      <c r="F293" s="407"/>
      <c r="G293" s="407"/>
      <c r="H293" s="407"/>
    </row>
    <row r="294" spans="1:8" x14ac:dyDescent="0.3">
      <c r="A294" s="407"/>
      <c r="B294" s="407"/>
      <c r="C294" s="407"/>
      <c r="D294" s="407"/>
      <c r="E294" s="407"/>
      <c r="F294" s="407"/>
      <c r="G294" s="407"/>
      <c r="H294" s="407"/>
    </row>
    <row r="295" spans="1:8" x14ac:dyDescent="0.3">
      <c r="A295" s="407"/>
      <c r="B295" s="407"/>
      <c r="C295" s="407"/>
      <c r="D295" s="407"/>
      <c r="E295" s="407"/>
      <c r="F295" s="407"/>
      <c r="G295" s="407"/>
      <c r="H295" s="407"/>
    </row>
    <row r="296" spans="1:8" x14ac:dyDescent="0.3">
      <c r="A296" s="407"/>
      <c r="B296" s="407"/>
      <c r="C296" s="407"/>
      <c r="D296" s="407"/>
      <c r="E296" s="407"/>
      <c r="F296" s="407"/>
      <c r="G296" s="407"/>
      <c r="H296" s="407"/>
    </row>
    <row r="297" spans="1:8" x14ac:dyDescent="0.3">
      <c r="A297" s="407"/>
      <c r="B297" s="407"/>
      <c r="C297" s="407"/>
      <c r="D297" s="407"/>
      <c r="E297" s="407"/>
      <c r="F297" s="407"/>
      <c r="G297" s="407"/>
      <c r="H297" s="407"/>
    </row>
    <row r="298" spans="1:8" x14ac:dyDescent="0.3">
      <c r="A298" s="407"/>
      <c r="B298" s="407"/>
      <c r="C298" s="407"/>
      <c r="D298" s="407"/>
      <c r="E298" s="407"/>
      <c r="F298" s="407"/>
      <c r="G298" s="407"/>
      <c r="H298" s="407"/>
    </row>
    <row r="299" spans="1:8" x14ac:dyDescent="0.3">
      <c r="A299" s="407"/>
      <c r="B299" s="407"/>
      <c r="C299" s="407"/>
      <c r="D299" s="407"/>
      <c r="E299" s="407"/>
      <c r="F299" s="407"/>
      <c r="G299" s="407"/>
      <c r="H299" s="407"/>
    </row>
    <row r="300" spans="1:8" x14ac:dyDescent="0.3">
      <c r="A300" s="407"/>
      <c r="B300" s="407"/>
      <c r="C300" s="407"/>
      <c r="D300" s="407"/>
      <c r="E300" s="407"/>
      <c r="F300" s="407"/>
      <c r="G300" s="407"/>
      <c r="H300" s="407"/>
    </row>
    <row r="301" spans="1:8" x14ac:dyDescent="0.3">
      <c r="A301" s="407"/>
      <c r="B301" s="407"/>
      <c r="C301" s="407"/>
      <c r="D301" s="407"/>
      <c r="E301" s="407"/>
      <c r="F301" s="407"/>
      <c r="G301" s="407"/>
      <c r="H301" s="407"/>
    </row>
    <row r="302" spans="1:8" x14ac:dyDescent="0.3">
      <c r="A302" s="407"/>
      <c r="B302" s="407"/>
      <c r="C302" s="407"/>
      <c r="D302" s="407"/>
      <c r="E302" s="407"/>
      <c r="F302" s="407"/>
      <c r="G302" s="407"/>
      <c r="H302" s="407"/>
    </row>
    <row r="303" spans="1:8" x14ac:dyDescent="0.3">
      <c r="A303" s="407"/>
      <c r="B303" s="407"/>
      <c r="C303" s="407"/>
      <c r="D303" s="407"/>
      <c r="E303" s="407"/>
      <c r="F303" s="407"/>
      <c r="G303" s="407"/>
      <c r="H303" s="407"/>
    </row>
    <row r="304" spans="1:8" x14ac:dyDescent="0.3">
      <c r="A304" s="407"/>
      <c r="B304" s="407"/>
      <c r="C304" s="407"/>
      <c r="D304" s="407"/>
      <c r="E304" s="407"/>
      <c r="F304" s="407"/>
      <c r="G304" s="407"/>
      <c r="H304" s="407"/>
    </row>
    <row r="305" spans="1:8" x14ac:dyDescent="0.3">
      <c r="A305" s="407"/>
      <c r="B305" s="407"/>
      <c r="C305" s="407"/>
      <c r="D305" s="407"/>
      <c r="E305" s="407"/>
      <c r="F305" s="407"/>
      <c r="G305" s="407"/>
      <c r="H305" s="407"/>
    </row>
    <row r="306" spans="1:8" x14ac:dyDescent="0.3">
      <c r="A306" s="407"/>
      <c r="B306" s="407"/>
      <c r="C306" s="407"/>
      <c r="D306" s="407"/>
      <c r="E306" s="407"/>
      <c r="F306" s="407"/>
      <c r="G306" s="407"/>
      <c r="H306" s="407"/>
    </row>
    <row r="307" spans="1:8" x14ac:dyDescent="0.3">
      <c r="A307" s="407"/>
      <c r="B307" s="407"/>
      <c r="C307" s="407"/>
      <c r="D307" s="407"/>
      <c r="E307" s="407"/>
      <c r="F307" s="407"/>
      <c r="G307" s="407"/>
      <c r="H307" s="407"/>
    </row>
    <row r="308" spans="1:8" x14ac:dyDescent="0.3">
      <c r="A308" s="407"/>
      <c r="B308" s="407"/>
      <c r="C308" s="407"/>
      <c r="D308" s="407"/>
      <c r="E308" s="407"/>
      <c r="F308" s="407"/>
      <c r="G308" s="407"/>
      <c r="H308" s="407"/>
    </row>
    <row r="309" spans="1:8" x14ac:dyDescent="0.3">
      <c r="A309" s="407"/>
      <c r="B309" s="407"/>
      <c r="C309" s="407"/>
      <c r="D309" s="407"/>
      <c r="E309" s="407"/>
      <c r="F309" s="407"/>
      <c r="G309" s="407"/>
      <c r="H309" s="407"/>
    </row>
    <row r="310" spans="1:8" x14ac:dyDescent="0.3">
      <c r="A310" s="407"/>
      <c r="B310" s="407"/>
      <c r="C310" s="407"/>
      <c r="D310" s="407"/>
      <c r="E310" s="407"/>
      <c r="F310" s="407"/>
      <c r="G310" s="407"/>
      <c r="H310" s="407"/>
    </row>
    <row r="311" spans="1:8" x14ac:dyDescent="0.3">
      <c r="A311" s="407"/>
      <c r="B311" s="407"/>
      <c r="C311" s="407"/>
      <c r="D311" s="407"/>
      <c r="E311" s="407"/>
      <c r="F311" s="407"/>
      <c r="G311" s="407"/>
      <c r="H311" s="407"/>
    </row>
    <row r="312" spans="1:8" x14ac:dyDescent="0.3">
      <c r="A312" s="407"/>
      <c r="B312" s="407"/>
      <c r="C312" s="407"/>
      <c r="D312" s="407"/>
      <c r="E312" s="407"/>
      <c r="F312" s="407"/>
      <c r="G312" s="407"/>
      <c r="H312" s="407"/>
    </row>
    <row r="313" spans="1:8" x14ac:dyDescent="0.3">
      <c r="A313" s="407"/>
      <c r="B313" s="407"/>
      <c r="C313" s="407"/>
      <c r="D313" s="407"/>
      <c r="E313" s="407"/>
      <c r="F313" s="407"/>
      <c r="G313" s="407"/>
      <c r="H313" s="407"/>
    </row>
    <row r="314" spans="1:8" x14ac:dyDescent="0.3">
      <c r="A314" s="407"/>
      <c r="B314" s="407"/>
      <c r="C314" s="407"/>
      <c r="D314" s="407"/>
      <c r="E314" s="407"/>
      <c r="F314" s="407"/>
      <c r="G314" s="407"/>
      <c r="H314" s="407"/>
    </row>
    <row r="315" spans="1:8" x14ac:dyDescent="0.3">
      <c r="A315" s="407"/>
      <c r="B315" s="407"/>
      <c r="C315" s="407"/>
      <c r="D315" s="407"/>
      <c r="E315" s="407"/>
      <c r="F315" s="407"/>
      <c r="G315" s="407"/>
      <c r="H315" s="407"/>
    </row>
    <row r="316" spans="1:8" x14ac:dyDescent="0.3">
      <c r="A316" s="407"/>
      <c r="B316" s="407"/>
      <c r="C316" s="407"/>
      <c r="D316" s="407"/>
      <c r="E316" s="407"/>
      <c r="F316" s="407"/>
      <c r="G316" s="407"/>
      <c r="H316" s="407"/>
    </row>
    <row r="317" spans="1:8" x14ac:dyDescent="0.3">
      <c r="A317" s="407"/>
      <c r="B317" s="407"/>
      <c r="C317" s="407"/>
      <c r="D317" s="407"/>
      <c r="E317" s="407"/>
      <c r="F317" s="407"/>
      <c r="G317" s="407"/>
      <c r="H317" s="407"/>
    </row>
    <row r="318" spans="1:8" x14ac:dyDescent="0.3">
      <c r="A318" s="407"/>
      <c r="B318" s="407"/>
      <c r="C318" s="407"/>
      <c r="D318" s="407"/>
      <c r="E318" s="407"/>
      <c r="F318" s="407"/>
      <c r="G318" s="407"/>
      <c r="H318" s="407"/>
    </row>
    <row r="319" spans="1:8" x14ac:dyDescent="0.3">
      <c r="A319" s="407"/>
      <c r="B319" s="407"/>
      <c r="C319" s="407"/>
      <c r="D319" s="407"/>
      <c r="E319" s="407"/>
      <c r="F319" s="407"/>
      <c r="G319" s="407"/>
      <c r="H319" s="407"/>
    </row>
    <row r="320" spans="1:8" x14ac:dyDescent="0.3">
      <c r="A320" s="407"/>
      <c r="B320" s="407"/>
      <c r="C320" s="407"/>
      <c r="D320" s="407"/>
      <c r="E320" s="407"/>
      <c r="F320" s="407"/>
      <c r="G320" s="407"/>
      <c r="H320" s="407"/>
    </row>
    <row r="321" spans="1:8" x14ac:dyDescent="0.3">
      <c r="A321" s="407"/>
      <c r="B321" s="407"/>
      <c r="C321" s="407"/>
      <c r="D321" s="407"/>
      <c r="E321" s="407"/>
      <c r="F321" s="407"/>
      <c r="G321" s="407"/>
      <c r="H321" s="407"/>
    </row>
    <row r="322" spans="1:8" x14ac:dyDescent="0.3">
      <c r="A322" s="407"/>
      <c r="B322" s="407"/>
      <c r="C322" s="407"/>
      <c r="D322" s="407"/>
      <c r="E322" s="407"/>
      <c r="F322" s="407"/>
      <c r="G322" s="407"/>
      <c r="H322" s="407"/>
    </row>
    <row r="323" spans="1:8" x14ac:dyDescent="0.3">
      <c r="A323" s="407"/>
      <c r="B323" s="407"/>
      <c r="C323" s="407"/>
      <c r="D323" s="407"/>
      <c r="E323" s="407"/>
      <c r="F323" s="407"/>
      <c r="G323" s="407"/>
      <c r="H323" s="407"/>
    </row>
    <row r="324" spans="1:8" x14ac:dyDescent="0.3">
      <c r="A324" s="407"/>
      <c r="B324" s="407"/>
      <c r="C324" s="407"/>
      <c r="D324" s="407"/>
      <c r="E324" s="407"/>
      <c r="F324" s="407"/>
      <c r="G324" s="407"/>
      <c r="H324" s="407"/>
    </row>
    <row r="325" spans="1:8" x14ac:dyDescent="0.3">
      <c r="A325" s="407"/>
      <c r="B325" s="407"/>
      <c r="C325" s="407"/>
      <c r="D325" s="407"/>
      <c r="E325" s="407"/>
      <c r="F325" s="407"/>
      <c r="G325" s="407"/>
      <c r="H325" s="407"/>
    </row>
    <row r="326" spans="1:8" x14ac:dyDescent="0.3">
      <c r="A326" s="407"/>
      <c r="B326" s="407"/>
      <c r="C326" s="407"/>
      <c r="D326" s="407"/>
      <c r="E326" s="407"/>
      <c r="F326" s="407"/>
      <c r="G326" s="407"/>
      <c r="H326" s="407"/>
    </row>
    <row r="327" spans="1:8" x14ac:dyDescent="0.3">
      <c r="A327" s="407"/>
      <c r="B327" s="407"/>
      <c r="C327" s="407"/>
      <c r="D327" s="407"/>
      <c r="E327" s="407"/>
      <c r="F327" s="407"/>
      <c r="G327" s="407"/>
      <c r="H327" s="407"/>
    </row>
    <row r="328" spans="1:8" x14ac:dyDescent="0.3">
      <c r="A328" s="407"/>
      <c r="B328" s="407"/>
      <c r="C328" s="407"/>
      <c r="D328" s="407"/>
      <c r="E328" s="407"/>
      <c r="F328" s="407"/>
      <c r="G328" s="407"/>
      <c r="H328" s="407"/>
    </row>
    <row r="329" spans="1:8" x14ac:dyDescent="0.3">
      <c r="A329" s="407"/>
      <c r="B329" s="407"/>
      <c r="C329" s="407"/>
      <c r="D329" s="407"/>
      <c r="E329" s="407"/>
      <c r="F329" s="407"/>
      <c r="G329" s="407"/>
      <c r="H329" s="407"/>
    </row>
    <row r="330" spans="1:8" x14ac:dyDescent="0.3">
      <c r="A330" s="407"/>
      <c r="B330" s="407"/>
      <c r="C330" s="407"/>
      <c r="D330" s="407"/>
      <c r="E330" s="407"/>
      <c r="F330" s="407"/>
      <c r="G330" s="407"/>
      <c r="H330" s="407"/>
    </row>
    <row r="331" spans="1:8" x14ac:dyDescent="0.3">
      <c r="A331" s="407"/>
      <c r="B331" s="407"/>
      <c r="C331" s="407"/>
      <c r="D331" s="407"/>
      <c r="E331" s="407"/>
      <c r="F331" s="407"/>
      <c r="G331" s="407"/>
      <c r="H331" s="407"/>
    </row>
    <row r="332" spans="1:8" x14ac:dyDescent="0.3">
      <c r="A332" s="407"/>
      <c r="B332" s="407"/>
      <c r="C332" s="407"/>
      <c r="D332" s="407"/>
      <c r="E332" s="407"/>
      <c r="F332" s="407"/>
      <c r="G332" s="407"/>
      <c r="H332" s="407"/>
    </row>
    <row r="333" spans="1:8" x14ac:dyDescent="0.3">
      <c r="A333" s="407"/>
      <c r="B333" s="407"/>
      <c r="C333" s="407"/>
      <c r="D333" s="407"/>
      <c r="E333" s="407"/>
      <c r="F333" s="407"/>
      <c r="G333" s="407"/>
      <c r="H333" s="407"/>
    </row>
    <row r="334" spans="1:8" x14ac:dyDescent="0.3">
      <c r="A334" s="407"/>
      <c r="B334" s="407"/>
      <c r="C334" s="407"/>
      <c r="D334" s="407"/>
      <c r="E334" s="407"/>
      <c r="F334" s="407"/>
      <c r="G334" s="407"/>
      <c r="H334" s="407"/>
    </row>
    <row r="335" spans="1:8" x14ac:dyDescent="0.3">
      <c r="A335" s="407"/>
      <c r="B335" s="407"/>
      <c r="C335" s="407"/>
      <c r="D335" s="407"/>
      <c r="E335" s="407"/>
      <c r="F335" s="407"/>
      <c r="G335" s="407"/>
      <c r="H335" s="407"/>
    </row>
    <row r="336" spans="1:8" x14ac:dyDescent="0.3">
      <c r="A336" s="407"/>
      <c r="B336" s="407"/>
      <c r="C336" s="407"/>
      <c r="D336" s="407"/>
      <c r="E336" s="407"/>
      <c r="F336" s="407"/>
      <c r="G336" s="407"/>
      <c r="H336" s="407"/>
    </row>
    <row r="337" spans="1:8" x14ac:dyDescent="0.3">
      <c r="A337" s="407"/>
      <c r="B337" s="407"/>
      <c r="C337" s="407"/>
      <c r="D337" s="407"/>
      <c r="E337" s="407"/>
      <c r="F337" s="407"/>
      <c r="G337" s="407"/>
      <c r="H337" s="407"/>
    </row>
    <row r="338" spans="1:8" x14ac:dyDescent="0.3">
      <c r="A338" s="407"/>
      <c r="B338" s="407"/>
      <c r="C338" s="407"/>
      <c r="D338" s="407"/>
      <c r="E338" s="407"/>
      <c r="F338" s="407"/>
      <c r="G338" s="407"/>
      <c r="H338" s="407"/>
    </row>
    <row r="339" spans="1:8" x14ac:dyDescent="0.3">
      <c r="A339" s="407"/>
      <c r="B339" s="407"/>
      <c r="C339" s="407"/>
      <c r="D339" s="407"/>
      <c r="E339" s="407"/>
      <c r="F339" s="407"/>
      <c r="G339" s="407"/>
      <c r="H339" s="407"/>
    </row>
    <row r="340" spans="1:8" x14ac:dyDescent="0.3">
      <c r="A340" s="407"/>
      <c r="B340" s="407"/>
      <c r="C340" s="407"/>
      <c r="D340" s="407"/>
      <c r="E340" s="407"/>
      <c r="F340" s="407"/>
      <c r="G340" s="407"/>
      <c r="H340" s="407"/>
    </row>
    <row r="341" spans="1:8" x14ac:dyDescent="0.3">
      <c r="A341" s="407"/>
      <c r="B341" s="407"/>
      <c r="C341" s="407"/>
      <c r="D341" s="407"/>
      <c r="E341" s="407"/>
      <c r="F341" s="407"/>
      <c r="G341" s="407"/>
      <c r="H341" s="407"/>
    </row>
    <row r="342" spans="1:8" x14ac:dyDescent="0.3">
      <c r="A342" s="407"/>
      <c r="B342" s="407"/>
      <c r="C342" s="407"/>
      <c r="D342" s="407"/>
      <c r="E342" s="407"/>
      <c r="F342" s="407"/>
      <c r="G342" s="407"/>
      <c r="H342" s="407"/>
    </row>
    <row r="343" spans="1:8" x14ac:dyDescent="0.3">
      <c r="A343" s="407"/>
      <c r="B343" s="407"/>
      <c r="C343" s="407"/>
      <c r="D343" s="407"/>
      <c r="E343" s="407"/>
      <c r="F343" s="407"/>
      <c r="G343" s="407"/>
      <c r="H343" s="407"/>
    </row>
    <row r="344" spans="1:8" x14ac:dyDescent="0.3">
      <c r="A344" s="407"/>
      <c r="B344" s="407"/>
      <c r="C344" s="407"/>
      <c r="D344" s="407"/>
      <c r="E344" s="407"/>
      <c r="F344" s="407"/>
      <c r="G344" s="407"/>
      <c r="H344" s="407"/>
    </row>
    <row r="345" spans="1:8" x14ac:dyDescent="0.3">
      <c r="A345" s="407"/>
      <c r="B345" s="407"/>
      <c r="C345" s="407"/>
      <c r="D345" s="407"/>
      <c r="E345" s="407"/>
      <c r="F345" s="407"/>
      <c r="G345" s="407"/>
      <c r="H345" s="407"/>
    </row>
    <row r="346" spans="1:8" x14ac:dyDescent="0.3">
      <c r="A346" s="407"/>
      <c r="B346" s="407"/>
      <c r="C346" s="407"/>
      <c r="D346" s="407"/>
      <c r="E346" s="407"/>
      <c r="F346" s="407"/>
      <c r="G346" s="407"/>
      <c r="H346" s="407"/>
    </row>
    <row r="347" spans="1:8" x14ac:dyDescent="0.3">
      <c r="A347" s="407"/>
      <c r="B347" s="407"/>
      <c r="C347" s="407"/>
      <c r="D347" s="407"/>
      <c r="E347" s="407"/>
      <c r="F347" s="407"/>
      <c r="G347" s="407"/>
      <c r="H347" s="407"/>
    </row>
    <row r="348" spans="1:8" x14ac:dyDescent="0.3">
      <c r="A348" s="407"/>
      <c r="B348" s="407"/>
      <c r="C348" s="407"/>
      <c r="D348" s="407"/>
      <c r="E348" s="407"/>
      <c r="F348" s="407"/>
      <c r="G348" s="407"/>
      <c r="H348" s="407"/>
    </row>
    <row r="349" spans="1:8" x14ac:dyDescent="0.3">
      <c r="A349" s="407"/>
      <c r="B349" s="407"/>
      <c r="C349" s="407"/>
      <c r="D349" s="407"/>
      <c r="E349" s="407"/>
      <c r="F349" s="407"/>
      <c r="G349" s="407"/>
      <c r="H349" s="407"/>
    </row>
    <row r="350" spans="1:8" x14ac:dyDescent="0.3">
      <c r="A350" s="407"/>
      <c r="B350" s="407"/>
      <c r="C350" s="407"/>
      <c r="D350" s="407"/>
      <c r="E350" s="407"/>
      <c r="F350" s="407"/>
      <c r="G350" s="407"/>
      <c r="H350" s="407"/>
    </row>
    <row r="351" spans="1:8" x14ac:dyDescent="0.3">
      <c r="A351" s="407"/>
      <c r="B351" s="407"/>
      <c r="C351" s="407"/>
      <c r="D351" s="407"/>
      <c r="E351" s="407"/>
      <c r="F351" s="407"/>
      <c r="G351" s="407"/>
      <c r="H351" s="407"/>
    </row>
    <row r="352" spans="1:8" x14ac:dyDescent="0.3">
      <c r="A352" s="407"/>
      <c r="B352" s="407"/>
      <c r="C352" s="407"/>
      <c r="D352" s="407"/>
      <c r="E352" s="407"/>
      <c r="F352" s="407"/>
      <c r="G352" s="407"/>
      <c r="H352" s="407"/>
    </row>
    <row r="353" spans="1:8" x14ac:dyDescent="0.3">
      <c r="A353" s="407"/>
      <c r="B353" s="407"/>
      <c r="C353" s="407"/>
      <c r="D353" s="407"/>
      <c r="E353" s="407"/>
      <c r="F353" s="407"/>
      <c r="G353" s="407"/>
      <c r="H353" s="407"/>
    </row>
    <row r="354" spans="1:8" x14ac:dyDescent="0.3">
      <c r="A354" s="407"/>
      <c r="B354" s="407"/>
      <c r="C354" s="407"/>
      <c r="D354" s="407"/>
      <c r="E354" s="407"/>
      <c r="F354" s="407"/>
      <c r="G354" s="407"/>
      <c r="H354" s="407"/>
    </row>
    <row r="355" spans="1:8" x14ac:dyDescent="0.3">
      <c r="A355" s="407"/>
      <c r="B355" s="407"/>
      <c r="C355" s="407"/>
      <c r="D355" s="407"/>
      <c r="E355" s="407"/>
      <c r="F355" s="407"/>
      <c r="G355" s="407"/>
      <c r="H355" s="407"/>
    </row>
    <row r="356" spans="1:8" x14ac:dyDescent="0.3">
      <c r="A356" s="407"/>
      <c r="B356" s="407"/>
      <c r="C356" s="407"/>
      <c r="D356" s="407"/>
      <c r="E356" s="407"/>
      <c r="F356" s="407"/>
      <c r="G356" s="407"/>
      <c r="H356" s="407"/>
    </row>
    <row r="357" spans="1:8" x14ac:dyDescent="0.3">
      <c r="A357" s="407"/>
      <c r="B357" s="407"/>
      <c r="C357" s="407"/>
      <c r="D357" s="407"/>
      <c r="E357" s="407"/>
      <c r="F357" s="407"/>
      <c r="G357" s="407"/>
      <c r="H357" s="407"/>
    </row>
    <row r="358" spans="1:8" x14ac:dyDescent="0.3">
      <c r="A358" s="407"/>
      <c r="B358" s="407"/>
      <c r="C358" s="407"/>
      <c r="D358" s="407"/>
      <c r="E358" s="407"/>
      <c r="F358" s="407"/>
      <c r="G358" s="407"/>
      <c r="H358" s="407"/>
    </row>
    <row r="359" spans="1:8" x14ac:dyDescent="0.3">
      <c r="A359" s="407"/>
      <c r="B359" s="407"/>
      <c r="C359" s="407"/>
      <c r="D359" s="407"/>
      <c r="E359" s="407"/>
      <c r="F359" s="407"/>
      <c r="G359" s="407"/>
      <c r="H359" s="407"/>
    </row>
    <row r="360" spans="1:8" x14ac:dyDescent="0.3">
      <c r="A360" s="407"/>
      <c r="B360" s="407"/>
      <c r="C360" s="407"/>
      <c r="D360" s="407"/>
      <c r="E360" s="407"/>
      <c r="F360" s="407"/>
      <c r="G360" s="407"/>
      <c r="H360" s="407"/>
    </row>
    <row r="361" spans="1:8" x14ac:dyDescent="0.3">
      <c r="A361" s="407"/>
      <c r="B361" s="407"/>
      <c r="C361" s="407"/>
      <c r="D361" s="407"/>
      <c r="E361" s="407"/>
      <c r="F361" s="407"/>
      <c r="G361" s="407"/>
      <c r="H361" s="407"/>
    </row>
    <row r="362" spans="1:8" x14ac:dyDescent="0.3">
      <c r="A362" s="407"/>
      <c r="B362" s="407"/>
      <c r="C362" s="407"/>
      <c r="D362" s="407"/>
      <c r="E362" s="407"/>
      <c r="F362" s="407"/>
      <c r="G362" s="407"/>
      <c r="H362" s="407"/>
    </row>
    <row r="363" spans="1:8" x14ac:dyDescent="0.3">
      <c r="A363" s="407"/>
      <c r="B363" s="407"/>
      <c r="C363" s="407"/>
      <c r="D363" s="407"/>
      <c r="E363" s="407"/>
      <c r="F363" s="407"/>
      <c r="G363" s="407"/>
      <c r="H363" s="407"/>
    </row>
    <row r="364" spans="1:8" x14ac:dyDescent="0.3">
      <c r="A364" s="407"/>
      <c r="B364" s="407"/>
      <c r="C364" s="407"/>
      <c r="D364" s="407"/>
      <c r="E364" s="407"/>
      <c r="F364" s="407"/>
      <c r="G364" s="407"/>
      <c r="H364" s="407"/>
    </row>
    <row r="365" spans="1:8" x14ac:dyDescent="0.3">
      <c r="A365" s="407"/>
      <c r="B365" s="407"/>
      <c r="C365" s="407"/>
      <c r="D365" s="407"/>
      <c r="E365" s="407"/>
      <c r="F365" s="407"/>
      <c r="G365" s="407"/>
      <c r="H365" s="407"/>
    </row>
    <row r="366" spans="1:8" x14ac:dyDescent="0.3">
      <c r="A366" s="407"/>
      <c r="B366" s="407"/>
      <c r="C366" s="407"/>
      <c r="D366" s="407"/>
      <c r="E366" s="407"/>
      <c r="F366" s="407"/>
      <c r="G366" s="407"/>
      <c r="H366" s="407"/>
    </row>
    <row r="367" spans="1:8" x14ac:dyDescent="0.3">
      <c r="A367" s="407"/>
      <c r="B367" s="407"/>
      <c r="C367" s="407"/>
      <c r="D367" s="407"/>
      <c r="E367" s="407"/>
      <c r="F367" s="407"/>
      <c r="G367" s="407"/>
      <c r="H367" s="407"/>
    </row>
    <row r="368" spans="1:8" x14ac:dyDescent="0.3">
      <c r="A368" s="407"/>
      <c r="B368" s="407"/>
      <c r="C368" s="407"/>
      <c r="D368" s="407"/>
      <c r="E368" s="407"/>
      <c r="F368" s="407"/>
      <c r="G368" s="407"/>
      <c r="H368" s="407"/>
    </row>
    <row r="369" spans="1:8" x14ac:dyDescent="0.3">
      <c r="A369" s="407"/>
      <c r="B369" s="407"/>
      <c r="C369" s="407"/>
      <c r="D369" s="407"/>
      <c r="E369" s="407"/>
      <c r="F369" s="407"/>
      <c r="G369" s="407"/>
      <c r="H369" s="407"/>
    </row>
    <row r="370" spans="1:8" x14ac:dyDescent="0.3">
      <c r="A370" s="407"/>
      <c r="B370" s="407"/>
      <c r="C370" s="407"/>
      <c r="D370" s="407"/>
      <c r="E370" s="407"/>
      <c r="F370" s="407"/>
      <c r="G370" s="407"/>
      <c r="H370" s="407"/>
    </row>
    <row r="371" spans="1:8" x14ac:dyDescent="0.3">
      <c r="A371" s="407"/>
      <c r="B371" s="407"/>
      <c r="C371" s="407"/>
      <c r="D371" s="407"/>
      <c r="E371" s="407"/>
      <c r="F371" s="407"/>
      <c r="G371" s="407"/>
      <c r="H371" s="407"/>
    </row>
    <row r="372" spans="1:8" x14ac:dyDescent="0.3">
      <c r="A372" s="407"/>
      <c r="B372" s="407"/>
      <c r="C372" s="407"/>
      <c r="D372" s="407"/>
      <c r="E372" s="407"/>
      <c r="F372" s="407"/>
      <c r="G372" s="407"/>
      <c r="H372" s="407"/>
    </row>
    <row r="373" spans="1:8" x14ac:dyDescent="0.3">
      <c r="A373" s="407"/>
      <c r="B373" s="407"/>
      <c r="C373" s="407"/>
      <c r="D373" s="407"/>
      <c r="E373" s="407"/>
      <c r="F373" s="407"/>
      <c r="G373" s="407"/>
      <c r="H373" s="407"/>
    </row>
    <row r="374" spans="1:8" x14ac:dyDescent="0.3">
      <c r="A374" s="407"/>
      <c r="B374" s="407"/>
      <c r="C374" s="407"/>
      <c r="D374" s="407"/>
      <c r="E374" s="407"/>
      <c r="F374" s="407"/>
      <c r="G374" s="407"/>
      <c r="H374" s="407"/>
    </row>
    <row r="375" spans="1:8" x14ac:dyDescent="0.3">
      <c r="A375" s="407"/>
      <c r="B375" s="407"/>
      <c r="C375" s="407"/>
      <c r="D375" s="407"/>
      <c r="E375" s="407"/>
      <c r="F375" s="407"/>
      <c r="G375" s="407"/>
      <c r="H375" s="407"/>
    </row>
    <row r="376" spans="1:8" x14ac:dyDescent="0.3">
      <c r="A376" s="407"/>
      <c r="B376" s="407"/>
      <c r="C376" s="407"/>
      <c r="D376" s="407"/>
      <c r="E376" s="407"/>
      <c r="F376" s="407"/>
      <c r="G376" s="407"/>
      <c r="H376" s="407"/>
    </row>
    <row r="377" spans="1:8" x14ac:dyDescent="0.3">
      <c r="A377" s="407"/>
      <c r="B377" s="407"/>
      <c r="C377" s="407"/>
      <c r="D377" s="407"/>
      <c r="E377" s="407"/>
      <c r="F377" s="407"/>
      <c r="G377" s="407"/>
      <c r="H377" s="407"/>
    </row>
    <row r="378" spans="1:8" x14ac:dyDescent="0.3">
      <c r="A378" s="407"/>
      <c r="B378" s="407"/>
      <c r="C378" s="407"/>
      <c r="D378" s="407"/>
      <c r="E378" s="407"/>
      <c r="F378" s="407"/>
      <c r="G378" s="407"/>
      <c r="H378" s="407"/>
    </row>
    <row r="379" spans="1:8" x14ac:dyDescent="0.3">
      <c r="A379" s="407"/>
      <c r="B379" s="407"/>
      <c r="C379" s="407"/>
      <c r="D379" s="407"/>
      <c r="E379" s="407"/>
      <c r="F379" s="407"/>
      <c r="G379" s="407"/>
      <c r="H379" s="407"/>
    </row>
    <row r="380" spans="1:8" x14ac:dyDescent="0.3">
      <c r="A380" s="407"/>
      <c r="B380" s="407"/>
      <c r="C380" s="407"/>
      <c r="D380" s="407"/>
      <c r="E380" s="407"/>
      <c r="F380" s="407"/>
      <c r="G380" s="407"/>
      <c r="H380" s="407"/>
    </row>
    <row r="381" spans="1:8" x14ac:dyDescent="0.3">
      <c r="A381" s="407"/>
      <c r="B381" s="407"/>
      <c r="C381" s="407"/>
      <c r="D381" s="407"/>
      <c r="E381" s="407"/>
      <c r="F381" s="407"/>
      <c r="G381" s="407"/>
      <c r="H381" s="407"/>
    </row>
    <row r="382" spans="1:8" x14ac:dyDescent="0.3">
      <c r="A382" s="407"/>
      <c r="B382" s="407"/>
      <c r="C382" s="407"/>
      <c r="D382" s="407"/>
      <c r="E382" s="407"/>
      <c r="F382" s="407"/>
      <c r="G382" s="407"/>
      <c r="H382" s="407"/>
    </row>
    <row r="383" spans="1:8" x14ac:dyDescent="0.3">
      <c r="A383" s="407"/>
      <c r="B383" s="407"/>
      <c r="C383" s="407"/>
      <c r="D383" s="407"/>
      <c r="E383" s="407"/>
      <c r="F383" s="407"/>
      <c r="G383" s="407"/>
      <c r="H383" s="407"/>
    </row>
    <row r="384" spans="1:8" x14ac:dyDescent="0.3">
      <c r="A384" s="407"/>
      <c r="B384" s="407"/>
      <c r="C384" s="407"/>
      <c r="D384" s="407"/>
      <c r="E384" s="407"/>
      <c r="F384" s="407"/>
      <c r="G384" s="407"/>
      <c r="H384" s="407"/>
    </row>
    <row r="385" spans="1:8" x14ac:dyDescent="0.3">
      <c r="A385" s="407"/>
      <c r="B385" s="407"/>
      <c r="C385" s="407"/>
      <c r="D385" s="407"/>
      <c r="E385" s="407"/>
      <c r="F385" s="407"/>
      <c r="G385" s="407"/>
      <c r="H385" s="407"/>
    </row>
    <row r="386" spans="1:8" x14ac:dyDescent="0.3">
      <c r="A386" s="407"/>
      <c r="B386" s="407"/>
      <c r="C386" s="407"/>
      <c r="D386" s="407"/>
      <c r="E386" s="407"/>
      <c r="F386" s="407"/>
      <c r="G386" s="407"/>
      <c r="H386" s="407"/>
    </row>
    <row r="387" spans="1:8" x14ac:dyDescent="0.3">
      <c r="A387" s="407"/>
      <c r="B387" s="407"/>
      <c r="C387" s="407"/>
      <c r="D387" s="407"/>
      <c r="E387" s="407"/>
      <c r="F387" s="407"/>
      <c r="G387" s="407"/>
      <c r="H387" s="407"/>
    </row>
    <row r="388" spans="1:8" x14ac:dyDescent="0.3">
      <c r="A388" s="407"/>
      <c r="B388" s="407"/>
      <c r="C388" s="407"/>
      <c r="D388" s="407"/>
      <c r="E388" s="407"/>
      <c r="F388" s="407"/>
      <c r="G388" s="407"/>
      <c r="H388" s="407"/>
    </row>
    <row r="389" spans="1:8" x14ac:dyDescent="0.3">
      <c r="A389" s="407"/>
      <c r="B389" s="407"/>
      <c r="C389" s="407"/>
      <c r="D389" s="407"/>
      <c r="E389" s="407"/>
      <c r="F389" s="407"/>
      <c r="G389" s="407"/>
      <c r="H389" s="407"/>
    </row>
    <row r="390" spans="1:8" x14ac:dyDescent="0.3">
      <c r="A390" s="407"/>
      <c r="B390" s="407"/>
      <c r="C390" s="407"/>
      <c r="D390" s="407"/>
      <c r="E390" s="407"/>
      <c r="F390" s="407"/>
      <c r="G390" s="407"/>
      <c r="H390" s="407"/>
    </row>
    <row r="391" spans="1:8" x14ac:dyDescent="0.3">
      <c r="A391" s="407"/>
      <c r="B391" s="407"/>
      <c r="C391" s="407"/>
      <c r="D391" s="407"/>
      <c r="E391" s="407"/>
      <c r="F391" s="407"/>
      <c r="G391" s="407"/>
      <c r="H391" s="407"/>
    </row>
    <row r="392" spans="1:8" x14ac:dyDescent="0.3">
      <c r="A392" s="407"/>
      <c r="B392" s="407"/>
      <c r="C392" s="407"/>
      <c r="D392" s="407"/>
      <c r="E392" s="407"/>
      <c r="F392" s="407"/>
      <c r="G392" s="407"/>
      <c r="H392" s="407"/>
    </row>
    <row r="393" spans="1:8" x14ac:dyDescent="0.3">
      <c r="A393" s="407"/>
      <c r="B393" s="407"/>
      <c r="C393" s="407"/>
      <c r="D393" s="407"/>
      <c r="E393" s="407"/>
      <c r="F393" s="407"/>
      <c r="G393" s="407"/>
      <c r="H393" s="407"/>
    </row>
    <row r="394" spans="1:8" x14ac:dyDescent="0.3">
      <c r="A394" s="407"/>
      <c r="B394" s="407"/>
      <c r="C394" s="407"/>
      <c r="D394" s="407"/>
      <c r="E394" s="407"/>
      <c r="F394" s="407"/>
      <c r="G394" s="407"/>
      <c r="H394" s="407"/>
    </row>
    <row r="395" spans="1:8" x14ac:dyDescent="0.3">
      <c r="A395" s="407"/>
      <c r="B395" s="407"/>
      <c r="C395" s="407"/>
      <c r="D395" s="407"/>
      <c r="E395" s="407"/>
      <c r="F395" s="407"/>
      <c r="G395" s="407"/>
      <c r="H395" s="407"/>
    </row>
    <row r="396" spans="1:8" x14ac:dyDescent="0.3">
      <c r="A396" s="407"/>
      <c r="B396" s="407"/>
      <c r="C396" s="407"/>
      <c r="D396" s="407"/>
      <c r="E396" s="407"/>
      <c r="F396" s="407"/>
      <c r="G396" s="407"/>
      <c r="H396" s="407"/>
    </row>
    <row r="397" spans="1:8" x14ac:dyDescent="0.3">
      <c r="A397" s="407"/>
      <c r="B397" s="407"/>
      <c r="C397" s="407"/>
      <c r="D397" s="407"/>
      <c r="E397" s="407"/>
      <c r="F397" s="407"/>
      <c r="G397" s="407"/>
      <c r="H397" s="407"/>
    </row>
    <row r="398" spans="1:8" x14ac:dyDescent="0.3">
      <c r="A398" s="407"/>
      <c r="B398" s="407"/>
      <c r="C398" s="407"/>
      <c r="D398" s="407"/>
      <c r="E398" s="407"/>
      <c r="F398" s="407"/>
      <c r="G398" s="407"/>
      <c r="H398" s="407"/>
    </row>
    <row r="399" spans="1:8" x14ac:dyDescent="0.3">
      <c r="A399" s="407"/>
      <c r="B399" s="407"/>
      <c r="C399" s="407"/>
      <c r="D399" s="407"/>
      <c r="E399" s="407"/>
      <c r="F399" s="407"/>
      <c r="G399" s="407"/>
      <c r="H399" s="407"/>
    </row>
    <row r="400" spans="1:8" x14ac:dyDescent="0.3">
      <c r="A400" s="407"/>
      <c r="B400" s="407"/>
      <c r="C400" s="407"/>
      <c r="D400" s="407"/>
      <c r="E400" s="407"/>
      <c r="F400" s="407"/>
      <c r="G400" s="407"/>
      <c r="H400" s="407"/>
    </row>
    <row r="401" spans="1:8" x14ac:dyDescent="0.3">
      <c r="A401" s="407"/>
      <c r="B401" s="407"/>
      <c r="C401" s="407"/>
      <c r="D401" s="407"/>
      <c r="E401" s="407"/>
      <c r="F401" s="407"/>
      <c r="G401" s="407"/>
      <c r="H401" s="407"/>
    </row>
    <row r="402" spans="1:8" x14ac:dyDescent="0.3">
      <c r="A402" s="407"/>
      <c r="B402" s="407"/>
      <c r="C402" s="407"/>
      <c r="D402" s="407"/>
      <c r="E402" s="407"/>
      <c r="F402" s="407"/>
      <c r="G402" s="407"/>
      <c r="H402" s="407"/>
    </row>
    <row r="403" spans="1:8" x14ac:dyDescent="0.3">
      <c r="A403" s="407"/>
      <c r="B403" s="407"/>
      <c r="C403" s="407"/>
      <c r="D403" s="407"/>
      <c r="E403" s="407"/>
      <c r="F403" s="407"/>
      <c r="G403" s="407"/>
      <c r="H403" s="407"/>
    </row>
    <row r="404" spans="1:8" x14ac:dyDescent="0.3">
      <c r="A404" s="407"/>
      <c r="B404" s="407"/>
      <c r="C404" s="407"/>
      <c r="D404" s="407"/>
      <c r="E404" s="407"/>
      <c r="F404" s="407"/>
      <c r="G404" s="407"/>
      <c r="H404" s="407"/>
    </row>
    <row r="405" spans="1:8" x14ac:dyDescent="0.3">
      <c r="A405" s="407"/>
      <c r="B405" s="407"/>
      <c r="C405" s="407"/>
      <c r="D405" s="407"/>
      <c r="E405" s="407"/>
      <c r="F405" s="407"/>
      <c r="G405" s="407"/>
      <c r="H405" s="407"/>
    </row>
    <row r="406" spans="1:8" x14ac:dyDescent="0.3">
      <c r="A406" s="407"/>
      <c r="B406" s="407"/>
      <c r="C406" s="407"/>
      <c r="D406" s="407"/>
      <c r="E406" s="407"/>
      <c r="F406" s="407"/>
      <c r="G406" s="407"/>
      <c r="H406" s="407"/>
    </row>
    <row r="407" spans="1:8" x14ac:dyDescent="0.3">
      <c r="A407" s="407"/>
      <c r="B407" s="407"/>
      <c r="C407" s="407"/>
      <c r="D407" s="407"/>
      <c r="E407" s="407"/>
      <c r="F407" s="407"/>
      <c r="G407" s="407"/>
      <c r="H407" s="407"/>
    </row>
    <row r="408" spans="1:8" x14ac:dyDescent="0.3">
      <c r="A408" s="407"/>
      <c r="B408" s="407"/>
      <c r="C408" s="407"/>
      <c r="D408" s="407"/>
      <c r="E408" s="407"/>
      <c r="F408" s="407"/>
      <c r="G408" s="407"/>
      <c r="H408" s="407"/>
    </row>
    <row r="409" spans="1:8" x14ac:dyDescent="0.3">
      <c r="A409" s="407"/>
      <c r="B409" s="407"/>
      <c r="C409" s="407"/>
      <c r="D409" s="407"/>
      <c r="E409" s="407"/>
      <c r="F409" s="407"/>
      <c r="G409" s="407"/>
      <c r="H409" s="407"/>
    </row>
    <row r="410" spans="1:8" x14ac:dyDescent="0.3">
      <c r="A410" s="407"/>
      <c r="B410" s="407"/>
      <c r="C410" s="407"/>
      <c r="D410" s="407"/>
      <c r="E410" s="407"/>
      <c r="F410" s="407"/>
      <c r="G410" s="407"/>
      <c r="H410" s="407"/>
    </row>
    <row r="411" spans="1:8" x14ac:dyDescent="0.3">
      <c r="A411" s="407"/>
      <c r="B411" s="407"/>
      <c r="C411" s="407"/>
      <c r="D411" s="407"/>
      <c r="E411" s="407"/>
      <c r="F411" s="407"/>
      <c r="G411" s="407"/>
      <c r="H411" s="407"/>
    </row>
    <row r="412" spans="1:8" x14ac:dyDescent="0.3">
      <c r="A412" s="407"/>
      <c r="B412" s="407"/>
      <c r="C412" s="407"/>
      <c r="D412" s="407"/>
      <c r="E412" s="407"/>
      <c r="F412" s="407"/>
      <c r="G412" s="407"/>
      <c r="H412" s="407"/>
    </row>
    <row r="413" spans="1:8" x14ac:dyDescent="0.3">
      <c r="A413" s="407"/>
      <c r="B413" s="407"/>
      <c r="C413" s="407"/>
      <c r="D413" s="407"/>
      <c r="E413" s="407"/>
      <c r="F413" s="407"/>
      <c r="G413" s="407"/>
      <c r="H413" s="407"/>
    </row>
    <row r="414" spans="1:8" x14ac:dyDescent="0.3">
      <c r="A414" s="407"/>
      <c r="B414" s="407"/>
      <c r="C414" s="407"/>
      <c r="D414" s="407"/>
      <c r="E414" s="407"/>
      <c r="F414" s="407"/>
      <c r="G414" s="407"/>
      <c r="H414" s="407"/>
    </row>
    <row r="415" spans="1:8" x14ac:dyDescent="0.3">
      <c r="A415" s="407"/>
      <c r="B415" s="407"/>
      <c r="C415" s="407"/>
      <c r="D415" s="407"/>
      <c r="E415" s="407"/>
      <c r="F415" s="407"/>
      <c r="G415" s="407"/>
      <c r="H415" s="407"/>
    </row>
    <row r="416" spans="1:8" x14ac:dyDescent="0.3">
      <c r="A416" s="407"/>
      <c r="B416" s="407"/>
      <c r="C416" s="407"/>
      <c r="D416" s="407"/>
      <c r="E416" s="407"/>
      <c r="F416" s="407"/>
      <c r="G416" s="407"/>
      <c r="H416" s="407"/>
    </row>
    <row r="417" spans="1:8" x14ac:dyDescent="0.3">
      <c r="A417" s="407"/>
      <c r="B417" s="407"/>
      <c r="C417" s="407"/>
      <c r="D417" s="407"/>
      <c r="E417" s="407"/>
      <c r="F417" s="407"/>
      <c r="G417" s="407"/>
      <c r="H417" s="407"/>
    </row>
    <row r="418" spans="1:8" x14ac:dyDescent="0.3">
      <c r="A418" s="407"/>
      <c r="B418" s="407"/>
      <c r="C418" s="407"/>
      <c r="D418" s="407"/>
      <c r="E418" s="407"/>
      <c r="F418" s="407"/>
      <c r="G418" s="407"/>
      <c r="H418" s="407"/>
    </row>
    <row r="419" spans="1:8" x14ac:dyDescent="0.3">
      <c r="A419" s="407"/>
      <c r="B419" s="407"/>
      <c r="C419" s="407"/>
      <c r="D419" s="407"/>
      <c r="E419" s="407"/>
      <c r="F419" s="407"/>
      <c r="G419" s="407"/>
      <c r="H419" s="407"/>
    </row>
    <row r="420" spans="1:8" x14ac:dyDescent="0.3">
      <c r="A420" s="407"/>
      <c r="B420" s="407"/>
      <c r="C420" s="407"/>
      <c r="D420" s="407"/>
      <c r="E420" s="407"/>
      <c r="F420" s="407"/>
      <c r="G420" s="407"/>
      <c r="H420" s="407"/>
    </row>
    <row r="421" spans="1:8" x14ac:dyDescent="0.3">
      <c r="A421" s="407"/>
      <c r="B421" s="407"/>
      <c r="C421" s="407"/>
      <c r="D421" s="407"/>
      <c r="E421" s="407"/>
      <c r="F421" s="407"/>
      <c r="G421" s="407"/>
      <c r="H421" s="407"/>
    </row>
    <row r="422" spans="1:8" x14ac:dyDescent="0.3">
      <c r="A422" s="407"/>
      <c r="B422" s="407"/>
      <c r="C422" s="407"/>
      <c r="D422" s="407"/>
      <c r="E422" s="407"/>
      <c r="F422" s="407"/>
      <c r="G422" s="407"/>
      <c r="H422" s="407"/>
    </row>
    <row r="423" spans="1:8" x14ac:dyDescent="0.3">
      <c r="A423" s="407"/>
      <c r="B423" s="407"/>
      <c r="C423" s="407"/>
      <c r="D423" s="407"/>
      <c r="E423" s="407"/>
      <c r="F423" s="407"/>
      <c r="G423" s="407"/>
      <c r="H423" s="407"/>
    </row>
    <row r="424" spans="1:8" x14ac:dyDescent="0.3">
      <c r="A424" s="407"/>
      <c r="B424" s="407"/>
      <c r="C424" s="407"/>
      <c r="D424" s="407"/>
      <c r="E424" s="407"/>
      <c r="F424" s="407"/>
      <c r="G424" s="407"/>
      <c r="H424" s="407"/>
    </row>
    <row r="425" spans="1:8" x14ac:dyDescent="0.3">
      <c r="A425" s="407"/>
      <c r="B425" s="407"/>
      <c r="C425" s="407"/>
      <c r="D425" s="407"/>
      <c r="E425" s="407"/>
      <c r="F425" s="407"/>
      <c r="G425" s="407"/>
      <c r="H425" s="407"/>
    </row>
    <row r="426" spans="1:8" x14ac:dyDescent="0.3">
      <c r="A426" s="407"/>
      <c r="B426" s="407"/>
      <c r="C426" s="407"/>
      <c r="D426" s="407"/>
      <c r="E426" s="407"/>
      <c r="F426" s="407"/>
      <c r="G426" s="407"/>
      <c r="H426" s="407"/>
    </row>
    <row r="427" spans="1:8" x14ac:dyDescent="0.3">
      <c r="A427" s="407"/>
      <c r="B427" s="407"/>
      <c r="C427" s="407"/>
      <c r="D427" s="407"/>
      <c r="E427" s="407"/>
      <c r="F427" s="407"/>
      <c r="G427" s="407"/>
      <c r="H427" s="407"/>
    </row>
    <row r="428" spans="1:8" x14ac:dyDescent="0.3">
      <c r="A428" s="407"/>
      <c r="B428" s="407"/>
      <c r="C428" s="407"/>
      <c r="D428" s="407"/>
      <c r="E428" s="407"/>
      <c r="F428" s="407"/>
      <c r="G428" s="407"/>
      <c r="H428" s="407"/>
    </row>
    <row r="429" spans="1:8" x14ac:dyDescent="0.3">
      <c r="A429" s="407"/>
      <c r="B429" s="407"/>
      <c r="C429" s="407"/>
      <c r="D429" s="407"/>
      <c r="E429" s="407"/>
      <c r="F429" s="407"/>
      <c r="G429" s="407"/>
      <c r="H429" s="407"/>
    </row>
    <row r="430" spans="1:8" x14ac:dyDescent="0.3">
      <c r="A430" s="407"/>
      <c r="B430" s="407"/>
      <c r="C430" s="407"/>
      <c r="D430" s="407"/>
      <c r="E430" s="407"/>
      <c r="F430" s="407"/>
      <c r="G430" s="407"/>
      <c r="H430" s="407"/>
    </row>
    <row r="431" spans="1:8" x14ac:dyDescent="0.3">
      <c r="A431" s="407"/>
      <c r="B431" s="407"/>
      <c r="C431" s="407"/>
      <c r="D431" s="407"/>
      <c r="E431" s="407"/>
      <c r="F431" s="407"/>
      <c r="G431" s="407"/>
      <c r="H431" s="407"/>
    </row>
    <row r="432" spans="1:8" x14ac:dyDescent="0.3">
      <c r="A432" s="407"/>
      <c r="B432" s="407"/>
      <c r="C432" s="407"/>
      <c r="D432" s="407"/>
      <c r="E432" s="407"/>
      <c r="F432" s="407"/>
      <c r="G432" s="407"/>
      <c r="H432" s="407"/>
    </row>
    <row r="433" spans="1:8" x14ac:dyDescent="0.3">
      <c r="A433" s="407"/>
      <c r="B433" s="407"/>
      <c r="C433" s="407"/>
      <c r="D433" s="407"/>
      <c r="E433" s="407"/>
      <c r="F433" s="407"/>
      <c r="G433" s="407"/>
      <c r="H433" s="407"/>
    </row>
    <row r="434" spans="1:8" x14ac:dyDescent="0.3">
      <c r="A434" s="407"/>
      <c r="B434" s="407"/>
      <c r="C434" s="407"/>
      <c r="D434" s="407"/>
      <c r="E434" s="407"/>
      <c r="F434" s="407"/>
      <c r="G434" s="407"/>
      <c r="H434" s="407"/>
    </row>
    <row r="435" spans="1:8" x14ac:dyDescent="0.3">
      <c r="A435" s="407"/>
      <c r="B435" s="407"/>
      <c r="C435" s="407"/>
      <c r="D435" s="407"/>
      <c r="E435" s="407"/>
      <c r="F435" s="407"/>
      <c r="G435" s="407"/>
      <c r="H435" s="407"/>
    </row>
    <row r="436" spans="1:8" x14ac:dyDescent="0.3">
      <c r="A436" s="407"/>
      <c r="B436" s="407"/>
      <c r="C436" s="407"/>
      <c r="D436" s="407"/>
      <c r="E436" s="407"/>
      <c r="F436" s="407"/>
      <c r="G436" s="407"/>
      <c r="H436" s="407"/>
    </row>
    <row r="437" spans="1:8" x14ac:dyDescent="0.3">
      <c r="A437" s="407"/>
      <c r="B437" s="407"/>
      <c r="C437" s="407"/>
      <c r="D437" s="407"/>
      <c r="E437" s="407"/>
      <c r="F437" s="407"/>
      <c r="G437" s="407"/>
      <c r="H437" s="407"/>
    </row>
    <row r="438" spans="1:8" x14ac:dyDescent="0.3">
      <c r="A438" s="407"/>
      <c r="B438" s="407"/>
      <c r="C438" s="407"/>
      <c r="D438" s="407"/>
      <c r="E438" s="407"/>
      <c r="F438" s="407"/>
      <c r="G438" s="407"/>
      <c r="H438" s="407"/>
    </row>
    <row r="439" spans="1:8" x14ac:dyDescent="0.3">
      <c r="A439" s="407"/>
      <c r="B439" s="407"/>
      <c r="C439" s="407"/>
      <c r="D439" s="407"/>
      <c r="E439" s="407"/>
      <c r="F439" s="407"/>
      <c r="G439" s="407"/>
      <c r="H439" s="407"/>
    </row>
    <row r="440" spans="1:8" x14ac:dyDescent="0.3">
      <c r="A440" s="407"/>
      <c r="B440" s="407"/>
      <c r="C440" s="407"/>
      <c r="D440" s="407"/>
      <c r="E440" s="407"/>
      <c r="F440" s="407"/>
      <c r="G440" s="407"/>
      <c r="H440" s="407"/>
    </row>
    <row r="441" spans="1:8" x14ac:dyDescent="0.3">
      <c r="A441" s="407"/>
      <c r="B441" s="407"/>
      <c r="C441" s="407"/>
      <c r="D441" s="407"/>
      <c r="E441" s="407"/>
      <c r="F441" s="407"/>
      <c r="G441" s="407"/>
      <c r="H441" s="407"/>
    </row>
    <row r="442" spans="1:8" x14ac:dyDescent="0.3">
      <c r="A442" s="407"/>
      <c r="B442" s="407"/>
      <c r="C442" s="407"/>
      <c r="D442" s="407"/>
      <c r="E442" s="407"/>
      <c r="F442" s="407"/>
      <c r="G442" s="407"/>
      <c r="H442" s="407"/>
    </row>
    <row r="443" spans="1:8" x14ac:dyDescent="0.3">
      <c r="A443" s="407"/>
      <c r="B443" s="407"/>
      <c r="C443" s="407"/>
      <c r="D443" s="407"/>
      <c r="E443" s="407"/>
      <c r="F443" s="407"/>
      <c r="G443" s="407"/>
      <c r="H443" s="407"/>
    </row>
    <row r="444" spans="1:8" x14ac:dyDescent="0.3">
      <c r="A444" s="407"/>
      <c r="B444" s="407"/>
      <c r="C444" s="407"/>
      <c r="D444" s="407"/>
      <c r="E444" s="407"/>
      <c r="F444" s="407"/>
      <c r="G444" s="407"/>
      <c r="H444" s="407"/>
    </row>
    <row r="445" spans="1:8" x14ac:dyDescent="0.3">
      <c r="A445" s="407"/>
      <c r="B445" s="407"/>
      <c r="C445" s="407"/>
      <c r="D445" s="407"/>
      <c r="E445" s="407"/>
      <c r="F445" s="407"/>
      <c r="G445" s="407"/>
      <c r="H445" s="407"/>
    </row>
    <row r="446" spans="1:8" x14ac:dyDescent="0.3">
      <c r="A446" s="407"/>
      <c r="B446" s="407"/>
      <c r="C446" s="407"/>
      <c r="D446" s="407"/>
      <c r="E446" s="407"/>
      <c r="F446" s="407"/>
      <c r="G446" s="407"/>
      <c r="H446" s="407"/>
    </row>
    <row r="447" spans="1:8" x14ac:dyDescent="0.3">
      <c r="A447" s="407"/>
      <c r="B447" s="407"/>
      <c r="C447" s="407"/>
      <c r="D447" s="407"/>
      <c r="E447" s="407"/>
      <c r="F447" s="407"/>
      <c r="G447" s="407"/>
      <c r="H447" s="407"/>
    </row>
    <row r="448" spans="1:8" x14ac:dyDescent="0.3">
      <c r="A448" s="407"/>
      <c r="B448" s="407"/>
      <c r="C448" s="407"/>
      <c r="D448" s="407"/>
      <c r="E448" s="407"/>
      <c r="F448" s="407"/>
      <c r="G448" s="407"/>
      <c r="H448" s="407"/>
    </row>
    <row r="449" spans="1:8" x14ac:dyDescent="0.3">
      <c r="A449" s="407"/>
      <c r="B449" s="407"/>
      <c r="C449" s="407"/>
      <c r="D449" s="407"/>
      <c r="E449" s="407"/>
      <c r="F449" s="407"/>
      <c r="G449" s="407"/>
      <c r="H449" s="407"/>
    </row>
    <row r="450" spans="1:8" x14ac:dyDescent="0.3">
      <c r="A450" s="407"/>
      <c r="B450" s="407"/>
      <c r="C450" s="407"/>
      <c r="D450" s="407"/>
      <c r="E450" s="407"/>
      <c r="F450" s="407"/>
      <c r="G450" s="407"/>
      <c r="H450" s="407"/>
    </row>
    <row r="451" spans="1:8" x14ac:dyDescent="0.3">
      <c r="A451" s="407"/>
      <c r="B451" s="407"/>
      <c r="C451" s="407"/>
      <c r="D451" s="407"/>
      <c r="E451" s="407"/>
      <c r="F451" s="407"/>
      <c r="G451" s="407"/>
      <c r="H451" s="407"/>
    </row>
    <row r="452" spans="1:8" x14ac:dyDescent="0.3">
      <c r="A452" s="407"/>
      <c r="B452" s="407"/>
      <c r="C452" s="407"/>
      <c r="D452" s="407"/>
      <c r="E452" s="407"/>
      <c r="F452" s="407"/>
      <c r="G452" s="407"/>
      <c r="H452" s="407"/>
    </row>
    <row r="453" spans="1:8" x14ac:dyDescent="0.3">
      <c r="A453" s="407"/>
      <c r="B453" s="407"/>
      <c r="C453" s="407"/>
      <c r="D453" s="407"/>
      <c r="E453" s="407"/>
      <c r="F453" s="407"/>
      <c r="G453" s="407"/>
      <c r="H453" s="407"/>
    </row>
    <row r="454" spans="1:8" x14ac:dyDescent="0.3">
      <c r="A454" s="407"/>
      <c r="B454" s="407"/>
      <c r="C454" s="407"/>
      <c r="D454" s="407"/>
      <c r="E454" s="407"/>
      <c r="F454" s="407"/>
      <c r="G454" s="407"/>
      <c r="H454" s="407"/>
    </row>
    <row r="455" spans="1:8" x14ac:dyDescent="0.3">
      <c r="A455" s="407"/>
      <c r="B455" s="407"/>
      <c r="C455" s="407"/>
      <c r="D455" s="407"/>
      <c r="E455" s="407"/>
      <c r="F455" s="407"/>
      <c r="G455" s="407"/>
      <c r="H455" s="407"/>
    </row>
    <row r="456" spans="1:8" x14ac:dyDescent="0.3">
      <c r="A456" s="407"/>
      <c r="B456" s="407"/>
      <c r="C456" s="407"/>
      <c r="D456" s="407"/>
      <c r="E456" s="407"/>
      <c r="F456" s="407"/>
      <c r="G456" s="407"/>
      <c r="H456" s="407"/>
    </row>
    <row r="457" spans="1:8" x14ac:dyDescent="0.3">
      <c r="A457" s="407"/>
      <c r="B457" s="407"/>
      <c r="C457" s="407"/>
      <c r="D457" s="407"/>
      <c r="E457" s="407"/>
      <c r="F457" s="407"/>
      <c r="G457" s="407"/>
      <c r="H457" s="407"/>
    </row>
    <row r="458" spans="1:8" x14ac:dyDescent="0.3">
      <c r="A458" s="407"/>
      <c r="B458" s="407"/>
      <c r="C458" s="407"/>
      <c r="D458" s="407"/>
      <c r="E458" s="407"/>
      <c r="F458" s="407"/>
      <c r="G458" s="407"/>
      <c r="H458" s="407"/>
    </row>
    <row r="459" spans="1:8" x14ac:dyDescent="0.3">
      <c r="A459" s="407"/>
      <c r="B459" s="407"/>
      <c r="C459" s="407"/>
      <c r="D459" s="407"/>
      <c r="E459" s="407"/>
      <c r="F459" s="407"/>
      <c r="G459" s="407"/>
      <c r="H459" s="407"/>
    </row>
    <row r="460" spans="1:8" x14ac:dyDescent="0.3">
      <c r="A460" s="407"/>
      <c r="B460" s="407"/>
      <c r="C460" s="407"/>
      <c r="D460" s="407"/>
      <c r="E460" s="407"/>
      <c r="F460" s="407"/>
      <c r="G460" s="407"/>
      <c r="H460" s="407"/>
    </row>
    <row r="461" spans="1:8" x14ac:dyDescent="0.3">
      <c r="A461" s="407"/>
      <c r="B461" s="407"/>
      <c r="C461" s="407"/>
      <c r="D461" s="407"/>
      <c r="E461" s="407"/>
      <c r="F461" s="407"/>
      <c r="G461" s="407"/>
      <c r="H461" s="407"/>
    </row>
    <row r="462" spans="1:8" x14ac:dyDescent="0.3">
      <c r="A462" s="407"/>
      <c r="B462" s="407"/>
      <c r="C462" s="407"/>
      <c r="D462" s="407"/>
      <c r="E462" s="407"/>
      <c r="F462" s="407"/>
      <c r="G462" s="407"/>
      <c r="H462" s="407"/>
    </row>
    <row r="463" spans="1:8" x14ac:dyDescent="0.3">
      <c r="A463" s="407"/>
      <c r="B463" s="407"/>
      <c r="C463" s="407"/>
      <c r="D463" s="407"/>
      <c r="E463" s="407"/>
      <c r="F463" s="407"/>
      <c r="G463" s="407"/>
      <c r="H463" s="407"/>
    </row>
    <row r="464" spans="1:8" x14ac:dyDescent="0.3">
      <c r="A464" s="407"/>
      <c r="B464" s="407"/>
      <c r="C464" s="407"/>
      <c r="D464" s="407"/>
      <c r="E464" s="407"/>
      <c r="F464" s="407"/>
      <c r="G464" s="407"/>
      <c r="H464" s="407"/>
    </row>
    <row r="465" spans="1:8" x14ac:dyDescent="0.3">
      <c r="A465" s="407"/>
      <c r="B465" s="407"/>
      <c r="C465" s="407"/>
      <c r="D465" s="407"/>
      <c r="E465" s="407"/>
      <c r="F465" s="407"/>
      <c r="G465" s="407"/>
      <c r="H465" s="407"/>
    </row>
    <row r="466" spans="1:8" x14ac:dyDescent="0.3">
      <c r="A466" s="407"/>
      <c r="B466" s="407"/>
      <c r="C466" s="407"/>
      <c r="D466" s="407"/>
      <c r="E466" s="407"/>
      <c r="F466" s="407"/>
      <c r="G466" s="407"/>
      <c r="H466" s="407"/>
    </row>
    <row r="467" spans="1:8" x14ac:dyDescent="0.3">
      <c r="A467" s="407"/>
      <c r="B467" s="407"/>
      <c r="C467" s="407"/>
      <c r="D467" s="407"/>
      <c r="E467" s="407"/>
      <c r="F467" s="407"/>
      <c r="G467" s="407"/>
      <c r="H467" s="407"/>
    </row>
    <row r="468" spans="1:8" x14ac:dyDescent="0.3">
      <c r="A468" s="407"/>
      <c r="B468" s="407"/>
      <c r="C468" s="407"/>
      <c r="D468" s="407"/>
      <c r="E468" s="407"/>
      <c r="F468" s="407"/>
      <c r="G468" s="407"/>
      <c r="H468" s="407"/>
    </row>
    <row r="469" spans="1:8" x14ac:dyDescent="0.3">
      <c r="A469" s="407"/>
      <c r="B469" s="407"/>
      <c r="C469" s="407"/>
      <c r="D469" s="407"/>
      <c r="E469" s="407"/>
      <c r="F469" s="407"/>
      <c r="G469" s="407"/>
      <c r="H469" s="407"/>
    </row>
    <row r="470" spans="1:8" x14ac:dyDescent="0.3">
      <c r="A470" s="407"/>
      <c r="B470" s="407"/>
      <c r="C470" s="407"/>
      <c r="D470" s="407"/>
      <c r="E470" s="407"/>
      <c r="F470" s="407"/>
      <c r="G470" s="407"/>
      <c r="H470" s="407"/>
    </row>
    <row r="471" spans="1:8" x14ac:dyDescent="0.3">
      <c r="A471" s="407"/>
      <c r="B471" s="407"/>
      <c r="C471" s="407"/>
      <c r="D471" s="407"/>
      <c r="E471" s="407"/>
      <c r="F471" s="407"/>
      <c r="G471" s="407"/>
      <c r="H471" s="407"/>
    </row>
    <row r="472" spans="1:8" x14ac:dyDescent="0.3">
      <c r="A472" s="407"/>
      <c r="B472" s="407"/>
      <c r="C472" s="407"/>
      <c r="D472" s="407"/>
      <c r="E472" s="407"/>
      <c r="F472" s="407"/>
      <c r="G472" s="407"/>
      <c r="H472" s="407"/>
    </row>
    <row r="473" spans="1:8" x14ac:dyDescent="0.3">
      <c r="A473" s="407"/>
      <c r="B473" s="407"/>
      <c r="C473" s="407"/>
      <c r="D473" s="407"/>
      <c r="E473" s="407"/>
      <c r="F473" s="407"/>
      <c r="G473" s="407"/>
      <c r="H473" s="407"/>
    </row>
    <row r="474" spans="1:8" x14ac:dyDescent="0.3">
      <c r="A474" s="407"/>
      <c r="B474" s="407"/>
      <c r="C474" s="407"/>
      <c r="D474" s="407"/>
      <c r="E474" s="407"/>
      <c r="F474" s="407"/>
      <c r="G474" s="407"/>
      <c r="H474" s="407"/>
    </row>
    <row r="475" spans="1:8" x14ac:dyDescent="0.3">
      <c r="A475" s="407"/>
      <c r="B475" s="407"/>
      <c r="C475" s="407"/>
      <c r="D475" s="407"/>
      <c r="E475" s="407"/>
      <c r="F475" s="407"/>
      <c r="G475" s="407"/>
      <c r="H475" s="407"/>
    </row>
    <row r="476" spans="1:8" x14ac:dyDescent="0.3">
      <c r="A476" s="407"/>
      <c r="B476" s="407"/>
      <c r="C476" s="407"/>
      <c r="D476" s="407"/>
      <c r="E476" s="407"/>
      <c r="F476" s="407"/>
      <c r="G476" s="407"/>
      <c r="H476" s="407"/>
    </row>
    <row r="477" spans="1:8" x14ac:dyDescent="0.3">
      <c r="A477" s="407"/>
      <c r="B477" s="407"/>
      <c r="C477" s="407"/>
      <c r="D477" s="407"/>
      <c r="E477" s="407"/>
      <c r="F477" s="407"/>
      <c r="G477" s="407"/>
      <c r="H477" s="407"/>
    </row>
    <row r="478" spans="1:8" x14ac:dyDescent="0.3">
      <c r="A478" s="407"/>
      <c r="B478" s="407"/>
      <c r="C478" s="407"/>
      <c r="D478" s="407"/>
      <c r="E478" s="407"/>
      <c r="F478" s="407"/>
      <c r="G478" s="407"/>
      <c r="H478" s="407"/>
    </row>
    <row r="479" spans="1:8" x14ac:dyDescent="0.3">
      <c r="A479" s="407"/>
      <c r="B479" s="407"/>
      <c r="C479" s="407"/>
      <c r="D479" s="407"/>
      <c r="E479" s="407"/>
      <c r="F479" s="407"/>
      <c r="G479" s="407"/>
      <c r="H479" s="407"/>
    </row>
    <row r="480" spans="1:8" x14ac:dyDescent="0.3">
      <c r="A480" s="407"/>
      <c r="B480" s="407"/>
      <c r="C480" s="407"/>
      <c r="D480" s="407"/>
      <c r="E480" s="407"/>
      <c r="F480" s="407"/>
      <c r="G480" s="407"/>
      <c r="H480" s="407"/>
    </row>
    <row r="481" spans="1:8" x14ac:dyDescent="0.3">
      <c r="A481" s="407"/>
      <c r="B481" s="407"/>
      <c r="C481" s="407"/>
      <c r="D481" s="407"/>
      <c r="E481" s="407"/>
      <c r="F481" s="407"/>
      <c r="G481" s="407"/>
      <c r="H481" s="407"/>
    </row>
    <row r="482" spans="1:8" x14ac:dyDescent="0.3">
      <c r="A482" s="407"/>
      <c r="B482" s="407"/>
      <c r="C482" s="407"/>
      <c r="D482" s="407"/>
      <c r="E482" s="407"/>
      <c r="F482" s="407"/>
      <c r="G482" s="407"/>
      <c r="H482" s="407"/>
    </row>
    <row r="483" spans="1:8" x14ac:dyDescent="0.3">
      <c r="A483" s="407"/>
      <c r="B483" s="407"/>
      <c r="C483" s="407"/>
      <c r="D483" s="407"/>
      <c r="E483" s="407"/>
      <c r="F483" s="407"/>
      <c r="G483" s="407"/>
      <c r="H483" s="407"/>
    </row>
    <row r="484" spans="1:8" x14ac:dyDescent="0.3">
      <c r="A484" s="407"/>
      <c r="B484" s="407"/>
      <c r="C484" s="407"/>
      <c r="D484" s="407"/>
      <c r="E484" s="407"/>
      <c r="F484" s="407"/>
      <c r="G484" s="407"/>
      <c r="H484" s="407"/>
    </row>
    <row r="485" spans="1:8" x14ac:dyDescent="0.3">
      <c r="A485" s="407"/>
      <c r="B485" s="407"/>
      <c r="C485" s="407"/>
      <c r="D485" s="407"/>
      <c r="E485" s="407"/>
      <c r="F485" s="407"/>
      <c r="G485" s="407"/>
      <c r="H485" s="407"/>
    </row>
    <row r="486" spans="1:8" x14ac:dyDescent="0.3">
      <c r="A486" s="407"/>
      <c r="B486" s="407"/>
      <c r="C486" s="407"/>
      <c r="D486" s="407"/>
      <c r="E486" s="407"/>
      <c r="F486" s="407"/>
      <c r="G486" s="407"/>
      <c r="H486" s="407"/>
    </row>
    <row r="487" spans="1:8" x14ac:dyDescent="0.3">
      <c r="A487" s="407"/>
      <c r="B487" s="407"/>
      <c r="C487" s="407"/>
      <c r="D487" s="407"/>
      <c r="E487" s="407"/>
      <c r="F487" s="407"/>
      <c r="G487" s="407"/>
      <c r="H487" s="407"/>
    </row>
    <row r="488" spans="1:8" x14ac:dyDescent="0.3">
      <c r="A488" s="407"/>
      <c r="B488" s="407"/>
      <c r="C488" s="407"/>
      <c r="D488" s="407"/>
      <c r="E488" s="407"/>
      <c r="F488" s="407"/>
      <c r="G488" s="407"/>
      <c r="H488" s="407"/>
    </row>
    <row r="489" spans="1:8" x14ac:dyDescent="0.3">
      <c r="A489" s="407"/>
      <c r="B489" s="407"/>
      <c r="C489" s="407"/>
      <c r="D489" s="407"/>
      <c r="E489" s="407"/>
      <c r="F489" s="407"/>
      <c r="G489" s="407"/>
      <c r="H489" s="407"/>
    </row>
    <row r="490" spans="1:8" x14ac:dyDescent="0.3">
      <c r="A490" s="407"/>
      <c r="B490" s="407"/>
      <c r="C490" s="407"/>
      <c r="D490" s="407"/>
      <c r="E490" s="407"/>
      <c r="F490" s="407"/>
      <c r="G490" s="407"/>
      <c r="H490" s="407"/>
    </row>
    <row r="491" spans="1:8" x14ac:dyDescent="0.3">
      <c r="A491" s="407"/>
      <c r="B491" s="407"/>
      <c r="C491" s="407"/>
      <c r="D491" s="407"/>
      <c r="E491" s="407"/>
      <c r="F491" s="407"/>
      <c r="G491" s="407"/>
      <c r="H491" s="407"/>
    </row>
    <row r="492" spans="1:8" x14ac:dyDescent="0.3">
      <c r="A492" s="407"/>
      <c r="B492" s="407"/>
      <c r="C492" s="407"/>
      <c r="D492" s="407"/>
      <c r="E492" s="407"/>
      <c r="F492" s="407"/>
      <c r="G492" s="407"/>
      <c r="H492" s="407"/>
    </row>
    <row r="493" spans="1:8" x14ac:dyDescent="0.3">
      <c r="A493" s="407"/>
      <c r="B493" s="407"/>
      <c r="C493" s="407"/>
      <c r="D493" s="407"/>
      <c r="E493" s="407"/>
      <c r="F493" s="407"/>
      <c r="G493" s="407"/>
      <c r="H493" s="407"/>
    </row>
    <row r="494" spans="1:8" x14ac:dyDescent="0.3">
      <c r="A494" s="407"/>
      <c r="B494" s="407"/>
      <c r="C494" s="407"/>
      <c r="D494" s="407"/>
      <c r="E494" s="407"/>
      <c r="F494" s="407"/>
      <c r="G494" s="407"/>
      <c r="H494" s="407"/>
    </row>
    <row r="495" spans="1:8" x14ac:dyDescent="0.3">
      <c r="A495" s="407"/>
      <c r="B495" s="407"/>
      <c r="C495" s="407"/>
      <c r="D495" s="407"/>
      <c r="E495" s="407"/>
      <c r="F495" s="407"/>
      <c r="G495" s="407"/>
      <c r="H495" s="407"/>
    </row>
    <row r="496" spans="1:8" x14ac:dyDescent="0.3">
      <c r="A496" s="407"/>
      <c r="B496" s="407"/>
      <c r="C496" s="407"/>
      <c r="D496" s="407"/>
      <c r="E496" s="407"/>
      <c r="F496" s="407"/>
      <c r="G496" s="407"/>
      <c r="H496" s="407"/>
    </row>
    <row r="497" spans="1:8" x14ac:dyDescent="0.3">
      <c r="A497" s="407"/>
      <c r="B497" s="407"/>
      <c r="C497" s="407"/>
      <c r="D497" s="407"/>
      <c r="E497" s="407"/>
      <c r="F497" s="407"/>
      <c r="G497" s="407"/>
      <c r="H497" s="407"/>
    </row>
    <row r="498" spans="1:8" x14ac:dyDescent="0.3">
      <c r="A498" s="407"/>
      <c r="B498" s="407"/>
      <c r="C498" s="407"/>
      <c r="D498" s="407"/>
      <c r="E498" s="407"/>
      <c r="F498" s="407"/>
      <c r="G498" s="407"/>
      <c r="H498" s="407"/>
    </row>
    <row r="499" spans="1:8" x14ac:dyDescent="0.3">
      <c r="A499" s="407"/>
      <c r="B499" s="407"/>
      <c r="C499" s="407"/>
      <c r="D499" s="407"/>
      <c r="E499" s="407"/>
      <c r="F499" s="407"/>
      <c r="G499" s="407"/>
      <c r="H499" s="407"/>
    </row>
    <row r="500" spans="1:8" x14ac:dyDescent="0.3">
      <c r="A500" s="407"/>
      <c r="B500" s="407"/>
      <c r="C500" s="407"/>
      <c r="D500" s="407"/>
      <c r="E500" s="407"/>
      <c r="F500" s="407"/>
      <c r="G500" s="407"/>
      <c r="H500" s="407"/>
    </row>
    <row r="501" spans="1:8" x14ac:dyDescent="0.3">
      <c r="A501" s="407"/>
      <c r="B501" s="407"/>
      <c r="C501" s="407"/>
      <c r="D501" s="407"/>
      <c r="E501" s="407"/>
      <c r="F501" s="407"/>
      <c r="G501" s="407"/>
      <c r="H501" s="407"/>
    </row>
    <row r="502" spans="1:8" x14ac:dyDescent="0.3">
      <c r="A502" s="407"/>
      <c r="B502" s="407"/>
      <c r="C502" s="407"/>
      <c r="D502" s="407"/>
      <c r="E502" s="407"/>
      <c r="F502" s="407"/>
      <c r="G502" s="407"/>
      <c r="H502" s="407"/>
    </row>
    <row r="503" spans="1:8" x14ac:dyDescent="0.3">
      <c r="A503" s="407"/>
      <c r="B503" s="407"/>
      <c r="C503" s="407"/>
      <c r="D503" s="407"/>
      <c r="E503" s="407"/>
      <c r="F503" s="407"/>
      <c r="G503" s="407"/>
      <c r="H503" s="407"/>
    </row>
    <row r="504" spans="1:8" x14ac:dyDescent="0.3">
      <c r="A504" s="407"/>
      <c r="B504" s="407"/>
      <c r="C504" s="407"/>
      <c r="D504" s="407"/>
      <c r="E504" s="407"/>
      <c r="F504" s="407"/>
      <c r="G504" s="407"/>
      <c r="H504" s="407"/>
    </row>
    <row r="505" spans="1:8" x14ac:dyDescent="0.3">
      <c r="A505" s="407"/>
      <c r="B505" s="407"/>
      <c r="C505" s="407"/>
      <c r="D505" s="407"/>
      <c r="E505" s="407"/>
      <c r="F505" s="407"/>
      <c r="G505" s="407"/>
      <c r="H505" s="407"/>
    </row>
    <row r="506" spans="1:8" x14ac:dyDescent="0.3">
      <c r="A506" s="407"/>
      <c r="B506" s="407"/>
      <c r="C506" s="407"/>
      <c r="D506" s="407"/>
      <c r="E506" s="407"/>
      <c r="F506" s="407"/>
      <c r="G506" s="407"/>
      <c r="H506" s="407"/>
    </row>
    <row r="507" spans="1:8" x14ac:dyDescent="0.3">
      <c r="A507" s="407"/>
      <c r="B507" s="407"/>
      <c r="C507" s="407"/>
      <c r="D507" s="407"/>
      <c r="E507" s="407"/>
      <c r="F507" s="407"/>
      <c r="G507" s="407"/>
      <c r="H507" s="407"/>
    </row>
    <row r="508" spans="1:8" x14ac:dyDescent="0.3">
      <c r="A508" s="407"/>
      <c r="B508" s="407"/>
      <c r="C508" s="407"/>
      <c r="D508" s="407"/>
      <c r="E508" s="407"/>
      <c r="F508" s="407"/>
      <c r="G508" s="407"/>
      <c r="H508" s="407"/>
    </row>
    <row r="509" spans="1:8" x14ac:dyDescent="0.3">
      <c r="A509" s="407"/>
      <c r="B509" s="407"/>
      <c r="C509" s="407"/>
      <c r="D509" s="407"/>
      <c r="E509" s="407"/>
      <c r="F509" s="407"/>
      <c r="G509" s="407"/>
      <c r="H509" s="407"/>
    </row>
    <row r="510" spans="1:8" x14ac:dyDescent="0.3">
      <c r="A510" s="407"/>
      <c r="B510" s="407"/>
      <c r="C510" s="407"/>
      <c r="D510" s="407"/>
      <c r="E510" s="407"/>
      <c r="F510" s="407"/>
      <c r="G510" s="407"/>
      <c r="H510" s="407"/>
    </row>
    <row r="511" spans="1:8" x14ac:dyDescent="0.3">
      <c r="A511" s="407"/>
      <c r="B511" s="407"/>
      <c r="C511" s="407"/>
      <c r="D511" s="407"/>
      <c r="E511" s="407"/>
      <c r="F511" s="407"/>
      <c r="G511" s="407"/>
      <c r="H511" s="407"/>
    </row>
    <row r="512" spans="1:8" x14ac:dyDescent="0.3">
      <c r="A512" s="407"/>
      <c r="B512" s="407"/>
      <c r="C512" s="407"/>
      <c r="D512" s="407"/>
      <c r="E512" s="407"/>
      <c r="F512" s="407"/>
      <c r="G512" s="407"/>
      <c r="H512" s="407"/>
    </row>
    <row r="513" spans="1:8" x14ac:dyDescent="0.3">
      <c r="A513" s="407"/>
      <c r="B513" s="407"/>
      <c r="C513" s="407"/>
      <c r="D513" s="407"/>
      <c r="E513" s="407"/>
      <c r="F513" s="407"/>
      <c r="G513" s="407"/>
      <c r="H513" s="407"/>
    </row>
    <row r="514" spans="1:8" x14ac:dyDescent="0.3">
      <c r="A514" s="407"/>
      <c r="B514" s="407"/>
      <c r="C514" s="407"/>
      <c r="D514" s="407"/>
      <c r="E514" s="407"/>
      <c r="F514" s="407"/>
      <c r="G514" s="407"/>
      <c r="H514" s="407"/>
    </row>
    <row r="515" spans="1:8" x14ac:dyDescent="0.3">
      <c r="A515" s="407"/>
      <c r="B515" s="407"/>
      <c r="C515" s="407"/>
      <c r="D515" s="407"/>
      <c r="E515" s="407"/>
      <c r="F515" s="407"/>
      <c r="G515" s="407"/>
      <c r="H515" s="407"/>
    </row>
    <row r="516" spans="1:8" x14ac:dyDescent="0.3">
      <c r="A516" s="407"/>
      <c r="B516" s="407"/>
      <c r="C516" s="407"/>
      <c r="D516" s="407"/>
      <c r="E516" s="407"/>
      <c r="F516" s="407"/>
      <c r="G516" s="407"/>
      <c r="H516" s="407"/>
    </row>
    <row r="517" spans="1:8" x14ac:dyDescent="0.3">
      <c r="A517" s="407"/>
      <c r="B517" s="407"/>
      <c r="C517" s="407"/>
      <c r="D517" s="407"/>
      <c r="E517" s="407"/>
      <c r="F517" s="407"/>
      <c r="G517" s="407"/>
      <c r="H517" s="407"/>
    </row>
    <row r="518" spans="1:8" x14ac:dyDescent="0.3">
      <c r="A518" s="407"/>
      <c r="B518" s="407"/>
      <c r="C518" s="407"/>
      <c r="D518" s="407"/>
      <c r="E518" s="407"/>
      <c r="F518" s="407"/>
      <c r="G518" s="407"/>
      <c r="H518" s="407"/>
    </row>
    <row r="519" spans="1:8" x14ac:dyDescent="0.3">
      <c r="A519" s="407"/>
      <c r="B519" s="407"/>
      <c r="C519" s="407"/>
      <c r="D519" s="407"/>
      <c r="E519" s="407"/>
      <c r="F519" s="407"/>
      <c r="G519" s="407"/>
      <c r="H519" s="407"/>
    </row>
    <row r="520" spans="1:8" x14ac:dyDescent="0.3">
      <c r="A520" s="407"/>
      <c r="B520" s="407"/>
      <c r="C520" s="407"/>
      <c r="D520" s="407"/>
      <c r="E520" s="407"/>
      <c r="F520" s="407"/>
      <c r="G520" s="407"/>
      <c r="H520" s="407"/>
    </row>
    <row r="521" spans="1:8" x14ac:dyDescent="0.3">
      <c r="A521" s="407"/>
      <c r="B521" s="407"/>
      <c r="C521" s="407"/>
      <c r="D521" s="407"/>
      <c r="E521" s="407"/>
      <c r="F521" s="407"/>
      <c r="G521" s="407"/>
      <c r="H521" s="407"/>
    </row>
    <row r="522" spans="1:8" x14ac:dyDescent="0.3">
      <c r="A522" s="407"/>
      <c r="B522" s="407"/>
      <c r="C522" s="407"/>
      <c r="D522" s="407"/>
      <c r="E522" s="407"/>
      <c r="F522" s="407"/>
      <c r="G522" s="407"/>
      <c r="H522" s="407"/>
    </row>
    <row r="523" spans="1:8" x14ac:dyDescent="0.3">
      <c r="A523" s="407"/>
      <c r="B523" s="407"/>
      <c r="C523" s="407"/>
      <c r="D523" s="407"/>
      <c r="E523" s="407"/>
      <c r="F523" s="407"/>
      <c r="G523" s="407"/>
      <c r="H523" s="407"/>
    </row>
    <row r="524" spans="1:8" x14ac:dyDescent="0.3">
      <c r="A524" s="407"/>
      <c r="B524" s="407"/>
      <c r="C524" s="407"/>
      <c r="D524" s="407"/>
      <c r="E524" s="407"/>
      <c r="F524" s="407"/>
      <c r="G524" s="407"/>
      <c r="H524" s="407"/>
    </row>
    <row r="525" spans="1:8" x14ac:dyDescent="0.3">
      <c r="A525" s="407"/>
      <c r="B525" s="407"/>
      <c r="C525" s="407"/>
      <c r="D525" s="407"/>
      <c r="E525" s="407"/>
      <c r="F525" s="407"/>
      <c r="G525" s="407"/>
      <c r="H525" s="407"/>
    </row>
    <row r="526" spans="1:8" x14ac:dyDescent="0.3">
      <c r="A526" s="407"/>
      <c r="B526" s="407"/>
      <c r="C526" s="407"/>
      <c r="D526" s="407"/>
      <c r="E526" s="407"/>
      <c r="F526" s="407"/>
      <c r="G526" s="407"/>
      <c r="H526" s="407"/>
    </row>
    <row r="527" spans="1:8" x14ac:dyDescent="0.3">
      <c r="A527" s="407"/>
      <c r="B527" s="407"/>
      <c r="C527" s="407"/>
      <c r="D527" s="407"/>
      <c r="E527" s="407"/>
      <c r="F527" s="407"/>
      <c r="G527" s="407"/>
      <c r="H527" s="407"/>
    </row>
    <row r="528" spans="1:8" x14ac:dyDescent="0.3">
      <c r="A528" s="407"/>
      <c r="B528" s="407"/>
      <c r="C528" s="407"/>
      <c r="D528" s="407"/>
      <c r="E528" s="407"/>
      <c r="F528" s="407"/>
      <c r="G528" s="407"/>
      <c r="H528" s="407"/>
    </row>
    <row r="529" spans="1:8" x14ac:dyDescent="0.3">
      <c r="A529" s="407"/>
      <c r="B529" s="407"/>
      <c r="C529" s="407"/>
      <c r="D529" s="407"/>
      <c r="E529" s="407"/>
      <c r="F529" s="407"/>
      <c r="G529" s="407"/>
      <c r="H529" s="407"/>
    </row>
    <row r="530" spans="1:8" x14ac:dyDescent="0.3">
      <c r="A530" s="407"/>
      <c r="B530" s="407"/>
      <c r="C530" s="407"/>
      <c r="D530" s="407"/>
      <c r="E530" s="407"/>
      <c r="F530" s="407"/>
      <c r="G530" s="407"/>
      <c r="H530" s="407"/>
    </row>
    <row r="531" spans="1:8" x14ac:dyDescent="0.3">
      <c r="A531" s="407"/>
      <c r="B531" s="407"/>
      <c r="C531" s="407"/>
      <c r="D531" s="407"/>
      <c r="E531" s="407"/>
      <c r="F531" s="407"/>
      <c r="G531" s="407"/>
      <c r="H531" s="407"/>
    </row>
    <row r="532" spans="1:8" x14ac:dyDescent="0.3">
      <c r="A532" s="407"/>
      <c r="B532" s="407"/>
      <c r="C532" s="407"/>
      <c r="D532" s="407"/>
      <c r="E532" s="407"/>
      <c r="F532" s="407"/>
      <c r="G532" s="407"/>
      <c r="H532" s="407"/>
    </row>
    <row r="533" spans="1:8" x14ac:dyDescent="0.3">
      <c r="A533" s="407"/>
      <c r="B533" s="407"/>
      <c r="C533" s="407"/>
      <c r="D533" s="407"/>
      <c r="E533" s="407"/>
      <c r="F533" s="407"/>
      <c r="G533" s="407"/>
      <c r="H533" s="407"/>
    </row>
    <row r="534" spans="1:8" x14ac:dyDescent="0.3">
      <c r="A534" s="407"/>
      <c r="B534" s="407"/>
      <c r="C534" s="407"/>
      <c r="D534" s="407"/>
      <c r="E534" s="407"/>
      <c r="F534" s="407"/>
      <c r="G534" s="407"/>
      <c r="H534" s="407"/>
    </row>
    <row r="535" spans="1:8" x14ac:dyDescent="0.3">
      <c r="A535" s="407"/>
      <c r="B535" s="407"/>
      <c r="C535" s="407"/>
      <c r="D535" s="407"/>
      <c r="E535" s="407"/>
      <c r="F535" s="407"/>
      <c r="G535" s="407"/>
      <c r="H535" s="407"/>
    </row>
    <row r="536" spans="1:8" x14ac:dyDescent="0.3">
      <c r="A536" s="407"/>
      <c r="B536" s="407"/>
      <c r="C536" s="407"/>
      <c r="D536" s="407"/>
      <c r="E536" s="407"/>
      <c r="F536" s="407"/>
      <c r="G536" s="407"/>
      <c r="H536" s="407"/>
    </row>
    <row r="537" spans="1:8" x14ac:dyDescent="0.3">
      <c r="A537" s="407"/>
      <c r="B537" s="407"/>
      <c r="C537" s="407"/>
      <c r="D537" s="407"/>
      <c r="E537" s="407"/>
      <c r="F537" s="407"/>
      <c r="G537" s="407"/>
      <c r="H537" s="407"/>
    </row>
    <row r="538" spans="1:8" x14ac:dyDescent="0.3">
      <c r="A538" s="407"/>
      <c r="B538" s="407"/>
      <c r="C538" s="407"/>
      <c r="D538" s="407"/>
      <c r="E538" s="407"/>
      <c r="F538" s="407"/>
      <c r="G538" s="407"/>
      <c r="H538" s="407"/>
    </row>
    <row r="539" spans="1:8" x14ac:dyDescent="0.3">
      <c r="A539" s="407"/>
      <c r="B539" s="407"/>
      <c r="C539" s="407"/>
      <c r="D539" s="407"/>
      <c r="E539" s="407"/>
      <c r="F539" s="407"/>
      <c r="G539" s="407"/>
      <c r="H539" s="407"/>
    </row>
    <row r="540" spans="1:8" x14ac:dyDescent="0.3">
      <c r="A540" s="407"/>
      <c r="B540" s="407"/>
      <c r="C540" s="407"/>
      <c r="D540" s="407"/>
      <c r="E540" s="407"/>
      <c r="F540" s="407"/>
      <c r="G540" s="407"/>
      <c r="H540" s="407"/>
    </row>
    <row r="541" spans="1:8" x14ac:dyDescent="0.3">
      <c r="A541" s="407"/>
      <c r="B541" s="407"/>
      <c r="C541" s="407"/>
      <c r="D541" s="407"/>
      <c r="E541" s="407"/>
      <c r="F541" s="407"/>
      <c r="G541" s="407"/>
      <c r="H541" s="407"/>
    </row>
    <row r="542" spans="1:8" x14ac:dyDescent="0.3">
      <c r="A542" s="407"/>
      <c r="B542" s="407"/>
      <c r="C542" s="407"/>
      <c r="D542" s="407"/>
      <c r="E542" s="407"/>
      <c r="F542" s="407"/>
      <c r="G542" s="407"/>
      <c r="H542" s="407"/>
    </row>
    <row r="543" spans="1:8" x14ac:dyDescent="0.3">
      <c r="A543" s="407"/>
      <c r="B543" s="407"/>
      <c r="C543" s="407"/>
      <c r="D543" s="407"/>
      <c r="E543" s="407"/>
      <c r="F543" s="407"/>
      <c r="G543" s="407"/>
      <c r="H543" s="407"/>
    </row>
    <row r="544" spans="1:8" x14ac:dyDescent="0.3">
      <c r="A544" s="407"/>
      <c r="B544" s="407"/>
      <c r="C544" s="407"/>
      <c r="D544" s="407"/>
      <c r="E544" s="407"/>
      <c r="F544" s="407"/>
      <c r="G544" s="407"/>
      <c r="H544" s="407"/>
    </row>
    <row r="545" spans="1:8" x14ac:dyDescent="0.3">
      <c r="A545" s="407"/>
      <c r="B545" s="407"/>
      <c r="C545" s="407"/>
      <c r="D545" s="407"/>
      <c r="E545" s="407"/>
      <c r="F545" s="407"/>
      <c r="G545" s="407"/>
      <c r="H545" s="407"/>
    </row>
    <row r="546" spans="1:8" x14ac:dyDescent="0.3">
      <c r="A546" s="407"/>
      <c r="B546" s="407"/>
      <c r="C546" s="407"/>
      <c r="D546" s="407"/>
      <c r="E546" s="407"/>
      <c r="F546" s="407"/>
      <c r="G546" s="407"/>
      <c r="H546" s="407"/>
    </row>
    <row r="547" spans="1:8" x14ac:dyDescent="0.3">
      <c r="A547" s="407"/>
      <c r="B547" s="407"/>
      <c r="C547" s="407"/>
      <c r="D547" s="407"/>
      <c r="E547" s="407"/>
      <c r="F547" s="407"/>
      <c r="G547" s="407"/>
      <c r="H547" s="407"/>
    </row>
    <row r="548" spans="1:8" x14ac:dyDescent="0.3">
      <c r="A548" s="407"/>
      <c r="B548" s="407"/>
      <c r="C548" s="407"/>
      <c r="D548" s="407"/>
      <c r="E548" s="407"/>
      <c r="F548" s="407"/>
      <c r="G548" s="407"/>
      <c r="H548" s="407"/>
    </row>
    <row r="549" spans="1:8" x14ac:dyDescent="0.3">
      <c r="A549" s="407"/>
      <c r="B549" s="407"/>
      <c r="C549" s="407"/>
      <c r="D549" s="407"/>
      <c r="E549" s="407"/>
      <c r="F549" s="407"/>
      <c r="G549" s="407"/>
      <c r="H549" s="407"/>
    </row>
    <row r="550" spans="1:8" x14ac:dyDescent="0.3">
      <c r="A550" s="407"/>
      <c r="B550" s="407"/>
      <c r="C550" s="407"/>
      <c r="D550" s="407"/>
      <c r="E550" s="407"/>
      <c r="F550" s="407"/>
      <c r="G550" s="407"/>
      <c r="H550" s="407"/>
    </row>
    <row r="551" spans="1:8" x14ac:dyDescent="0.3">
      <c r="A551" s="407"/>
      <c r="B551" s="407"/>
      <c r="C551" s="407"/>
      <c r="D551" s="407"/>
      <c r="E551" s="407"/>
      <c r="F551" s="407"/>
      <c r="G551" s="407"/>
      <c r="H551" s="407"/>
    </row>
    <row r="552" spans="1:8" x14ac:dyDescent="0.3">
      <c r="A552" s="407"/>
      <c r="B552" s="407"/>
      <c r="C552" s="407"/>
      <c r="D552" s="407"/>
      <c r="E552" s="407"/>
      <c r="F552" s="407"/>
      <c r="G552" s="407"/>
      <c r="H552" s="407"/>
    </row>
    <row r="553" spans="1:8" x14ac:dyDescent="0.3">
      <c r="A553" s="407"/>
      <c r="B553" s="407"/>
      <c r="C553" s="407"/>
      <c r="D553" s="407"/>
      <c r="E553" s="407"/>
      <c r="F553" s="407"/>
      <c r="G553" s="407"/>
      <c r="H553" s="407"/>
    </row>
    <row r="554" spans="1:8" x14ac:dyDescent="0.3">
      <c r="A554" s="407"/>
      <c r="B554" s="407"/>
      <c r="C554" s="407"/>
      <c r="D554" s="407"/>
      <c r="E554" s="407"/>
      <c r="F554" s="407"/>
      <c r="G554" s="407"/>
      <c r="H554" s="407"/>
    </row>
    <row r="555" spans="1:8" x14ac:dyDescent="0.3">
      <c r="A555" s="407"/>
      <c r="B555" s="407"/>
      <c r="C555" s="407"/>
      <c r="D555" s="407"/>
      <c r="E555" s="407"/>
      <c r="F555" s="407"/>
      <c r="G555" s="407"/>
      <c r="H555" s="407"/>
    </row>
    <row r="556" spans="1:8" x14ac:dyDescent="0.3">
      <c r="A556" s="407"/>
      <c r="B556" s="407"/>
      <c r="C556" s="407"/>
      <c r="D556" s="407"/>
      <c r="E556" s="407"/>
      <c r="F556" s="407"/>
      <c r="G556" s="407"/>
      <c r="H556" s="407"/>
    </row>
    <row r="557" spans="1:8" x14ac:dyDescent="0.3">
      <c r="A557" s="407"/>
      <c r="B557" s="407"/>
      <c r="C557" s="407"/>
      <c r="D557" s="407"/>
      <c r="E557" s="407"/>
      <c r="F557" s="407"/>
      <c r="G557" s="407"/>
      <c r="H557" s="407"/>
    </row>
    <row r="558" spans="1:8" x14ac:dyDescent="0.3">
      <c r="A558" s="407"/>
      <c r="B558" s="407"/>
      <c r="C558" s="407"/>
      <c r="D558" s="407"/>
      <c r="E558" s="407"/>
      <c r="F558" s="407"/>
      <c r="G558" s="407"/>
      <c r="H558" s="407"/>
    </row>
    <row r="559" spans="1:8" x14ac:dyDescent="0.3">
      <c r="A559" s="407"/>
      <c r="B559" s="407"/>
      <c r="C559" s="407"/>
      <c r="D559" s="407"/>
      <c r="E559" s="407"/>
      <c r="F559" s="407"/>
      <c r="G559" s="407"/>
      <c r="H559" s="407"/>
    </row>
    <row r="560" spans="1:8" x14ac:dyDescent="0.3">
      <c r="A560" s="407"/>
      <c r="B560" s="407"/>
      <c r="C560" s="407"/>
      <c r="D560" s="407"/>
      <c r="E560" s="407"/>
      <c r="F560" s="407"/>
      <c r="G560" s="407"/>
      <c r="H560" s="407"/>
    </row>
    <row r="561" spans="1:8" x14ac:dyDescent="0.3">
      <c r="A561" s="407"/>
      <c r="B561" s="407"/>
      <c r="C561" s="407"/>
      <c r="D561" s="407"/>
      <c r="E561" s="407"/>
      <c r="F561" s="407"/>
      <c r="G561" s="407"/>
      <c r="H561" s="407"/>
    </row>
    <row r="562" spans="1:8" x14ac:dyDescent="0.3">
      <c r="A562" s="407"/>
      <c r="B562" s="407"/>
      <c r="C562" s="407"/>
      <c r="D562" s="407"/>
      <c r="E562" s="407"/>
      <c r="F562" s="407"/>
      <c r="G562" s="407"/>
      <c r="H562" s="407"/>
    </row>
    <row r="563" spans="1:8" x14ac:dyDescent="0.3">
      <c r="A563" s="407"/>
      <c r="B563" s="407"/>
      <c r="C563" s="407"/>
      <c r="D563" s="407"/>
      <c r="E563" s="407"/>
      <c r="F563" s="407"/>
      <c r="G563" s="407"/>
      <c r="H563" s="407"/>
    </row>
    <row r="564" spans="1:8" x14ac:dyDescent="0.3">
      <c r="A564" s="407"/>
      <c r="B564" s="407"/>
      <c r="C564" s="407"/>
      <c r="D564" s="407"/>
      <c r="E564" s="407"/>
      <c r="F564" s="407"/>
      <c r="G564" s="407"/>
      <c r="H564" s="407"/>
    </row>
    <row r="565" spans="1:8" x14ac:dyDescent="0.3">
      <c r="A565" s="407"/>
      <c r="B565" s="407"/>
      <c r="C565" s="407"/>
      <c r="D565" s="407"/>
      <c r="E565" s="407"/>
      <c r="F565" s="407"/>
      <c r="G565" s="407"/>
      <c r="H565" s="407"/>
    </row>
    <row r="566" spans="1:8" x14ac:dyDescent="0.3">
      <c r="A566" s="407"/>
      <c r="B566" s="407"/>
      <c r="C566" s="407"/>
      <c r="D566" s="407"/>
      <c r="E566" s="407"/>
      <c r="F566" s="407"/>
      <c r="G566" s="407"/>
      <c r="H566" s="407"/>
    </row>
    <row r="567" spans="1:8" x14ac:dyDescent="0.3">
      <c r="A567" s="407"/>
      <c r="B567" s="407"/>
      <c r="C567" s="407"/>
      <c r="D567" s="407"/>
      <c r="E567" s="407"/>
      <c r="F567" s="407"/>
      <c r="G567" s="407"/>
      <c r="H567" s="407"/>
    </row>
    <row r="568" spans="1:8" x14ac:dyDescent="0.3">
      <c r="A568" s="407"/>
      <c r="B568" s="407"/>
      <c r="C568" s="407"/>
      <c r="D568" s="407"/>
      <c r="E568" s="407"/>
      <c r="F568" s="407"/>
      <c r="G568" s="407"/>
      <c r="H568" s="407"/>
    </row>
    <row r="569" spans="1:8" x14ac:dyDescent="0.3">
      <c r="A569" s="407"/>
      <c r="B569" s="407"/>
      <c r="C569" s="407"/>
      <c r="D569" s="407"/>
      <c r="E569" s="407"/>
      <c r="F569" s="407"/>
      <c r="G569" s="407"/>
      <c r="H569" s="407"/>
    </row>
    <row r="570" spans="1:8" x14ac:dyDescent="0.3">
      <c r="A570" s="407"/>
      <c r="B570" s="407"/>
      <c r="C570" s="407"/>
      <c r="D570" s="407"/>
      <c r="E570" s="407"/>
      <c r="F570" s="407"/>
      <c r="G570" s="407"/>
      <c r="H570" s="407"/>
    </row>
    <row r="571" spans="1:8" x14ac:dyDescent="0.3">
      <c r="A571" s="407"/>
      <c r="B571" s="407"/>
      <c r="C571" s="407"/>
      <c r="D571" s="407"/>
      <c r="E571" s="407"/>
      <c r="F571" s="407"/>
      <c r="G571" s="407"/>
      <c r="H571" s="407"/>
    </row>
    <row r="572" spans="1:8" x14ac:dyDescent="0.3">
      <c r="A572" s="407"/>
      <c r="B572" s="407"/>
      <c r="C572" s="407"/>
      <c r="D572" s="407"/>
      <c r="E572" s="407"/>
      <c r="F572" s="407"/>
      <c r="G572" s="407"/>
      <c r="H572" s="407"/>
    </row>
    <row r="573" spans="1:8" x14ac:dyDescent="0.3">
      <c r="A573" s="407"/>
      <c r="B573" s="407"/>
      <c r="C573" s="407"/>
      <c r="D573" s="407"/>
      <c r="E573" s="407"/>
      <c r="F573" s="407"/>
      <c r="G573" s="407"/>
      <c r="H573" s="407"/>
    </row>
    <row r="574" spans="1:8" x14ac:dyDescent="0.3">
      <c r="A574" s="407"/>
      <c r="B574" s="407"/>
      <c r="C574" s="407"/>
      <c r="D574" s="407"/>
      <c r="E574" s="407"/>
      <c r="F574" s="407"/>
      <c r="G574" s="407"/>
      <c r="H574" s="407"/>
    </row>
    <row r="575" spans="1:8" x14ac:dyDescent="0.3">
      <c r="A575" s="407"/>
      <c r="B575" s="407"/>
      <c r="C575" s="407"/>
      <c r="D575" s="407"/>
      <c r="E575" s="407"/>
      <c r="F575" s="407"/>
      <c r="G575" s="407"/>
      <c r="H575" s="407"/>
    </row>
    <row r="576" spans="1:8" x14ac:dyDescent="0.3">
      <c r="A576" s="407"/>
      <c r="B576" s="407"/>
      <c r="C576" s="407"/>
      <c r="D576" s="407"/>
      <c r="E576" s="407"/>
      <c r="F576" s="407"/>
      <c r="G576" s="407"/>
      <c r="H576" s="407"/>
    </row>
    <row r="577" spans="1:8" x14ac:dyDescent="0.3">
      <c r="A577" s="407"/>
      <c r="B577" s="407"/>
      <c r="C577" s="407"/>
      <c r="D577" s="407"/>
      <c r="E577" s="407"/>
      <c r="F577" s="407"/>
      <c r="G577" s="407"/>
      <c r="H577" s="407"/>
    </row>
    <row r="578" spans="1:8" x14ac:dyDescent="0.3">
      <c r="A578" s="407"/>
      <c r="B578" s="407"/>
      <c r="C578" s="407"/>
      <c r="D578" s="407"/>
      <c r="E578" s="407"/>
      <c r="F578" s="407"/>
      <c r="G578" s="407"/>
      <c r="H578" s="407"/>
    </row>
    <row r="579" spans="1:8" x14ac:dyDescent="0.3">
      <c r="A579" s="407"/>
      <c r="B579" s="407"/>
      <c r="C579" s="407"/>
      <c r="D579" s="407"/>
      <c r="E579" s="407"/>
      <c r="F579" s="407"/>
      <c r="G579" s="407"/>
      <c r="H579" s="407"/>
    </row>
    <row r="580" spans="1:8" x14ac:dyDescent="0.3">
      <c r="A580" s="407"/>
      <c r="B580" s="407"/>
      <c r="C580" s="407"/>
      <c r="D580" s="407"/>
      <c r="E580" s="407"/>
      <c r="F580" s="407"/>
      <c r="G580" s="407"/>
      <c r="H580" s="407"/>
    </row>
    <row r="581" spans="1:8" x14ac:dyDescent="0.3">
      <c r="A581" s="407"/>
      <c r="B581" s="407"/>
      <c r="C581" s="407"/>
      <c r="D581" s="407"/>
      <c r="E581" s="407"/>
      <c r="F581" s="407"/>
      <c r="G581" s="407"/>
      <c r="H581" s="407"/>
    </row>
    <row r="582" spans="1:8" x14ac:dyDescent="0.3">
      <c r="A582" s="407"/>
      <c r="B582" s="407"/>
      <c r="C582" s="407"/>
      <c r="D582" s="407"/>
      <c r="E582" s="407"/>
      <c r="F582" s="407"/>
      <c r="G582" s="407"/>
      <c r="H582" s="407"/>
    </row>
    <row r="583" spans="1:8" x14ac:dyDescent="0.3">
      <c r="A583" s="407"/>
      <c r="B583" s="407"/>
      <c r="C583" s="407"/>
      <c r="D583" s="407"/>
      <c r="E583" s="407"/>
      <c r="F583" s="407"/>
      <c r="G583" s="407"/>
      <c r="H583" s="407"/>
    </row>
    <row r="584" spans="1:8" x14ac:dyDescent="0.3">
      <c r="A584" s="407"/>
      <c r="B584" s="407"/>
      <c r="C584" s="407"/>
      <c r="D584" s="407"/>
      <c r="E584" s="407"/>
      <c r="F584" s="407"/>
      <c r="G584" s="407"/>
      <c r="H584" s="407"/>
    </row>
    <row r="585" spans="1:8" x14ac:dyDescent="0.3">
      <c r="A585" s="407"/>
      <c r="B585" s="407"/>
      <c r="C585" s="407"/>
      <c r="D585" s="407"/>
      <c r="E585" s="407"/>
      <c r="F585" s="407"/>
      <c r="G585" s="407"/>
      <c r="H585" s="407"/>
    </row>
    <row r="586" spans="1:8" x14ac:dyDescent="0.3">
      <c r="A586" s="407"/>
      <c r="B586" s="407"/>
      <c r="C586" s="407"/>
      <c r="D586" s="407"/>
      <c r="E586" s="407"/>
      <c r="F586" s="407"/>
      <c r="G586" s="407"/>
      <c r="H586" s="407"/>
    </row>
    <row r="587" spans="1:8" x14ac:dyDescent="0.3">
      <c r="A587" s="407"/>
      <c r="B587" s="407"/>
      <c r="C587" s="407"/>
      <c r="D587" s="407"/>
      <c r="E587" s="407"/>
      <c r="F587" s="407"/>
      <c r="G587" s="407"/>
      <c r="H587" s="407"/>
    </row>
    <row r="588" spans="1:8" x14ac:dyDescent="0.3">
      <c r="A588" s="407"/>
      <c r="B588" s="407"/>
      <c r="C588" s="407"/>
      <c r="D588" s="407"/>
      <c r="E588" s="407"/>
      <c r="F588" s="407"/>
      <c r="G588" s="407"/>
      <c r="H588" s="407"/>
    </row>
    <row r="589" spans="1:8" x14ac:dyDescent="0.3">
      <c r="A589" s="407"/>
      <c r="B589" s="407"/>
      <c r="C589" s="407"/>
      <c r="D589" s="407"/>
      <c r="E589" s="407"/>
      <c r="F589" s="407"/>
      <c r="G589" s="407"/>
      <c r="H589" s="407"/>
    </row>
    <row r="590" spans="1:8" x14ac:dyDescent="0.3">
      <c r="A590" s="407"/>
      <c r="B590" s="407"/>
      <c r="C590" s="407"/>
      <c r="D590" s="407"/>
      <c r="E590" s="407"/>
      <c r="F590" s="407"/>
      <c r="G590" s="407"/>
      <c r="H590" s="407"/>
    </row>
    <row r="591" spans="1:8" x14ac:dyDescent="0.3">
      <c r="A591" s="407"/>
      <c r="B591" s="407"/>
      <c r="C591" s="407"/>
      <c r="D591" s="407"/>
      <c r="E591" s="407"/>
      <c r="F591" s="407"/>
      <c r="G591" s="407"/>
      <c r="H591" s="407"/>
    </row>
    <row r="592" spans="1:8" x14ac:dyDescent="0.3">
      <c r="A592" s="407"/>
      <c r="B592" s="407"/>
      <c r="C592" s="407"/>
      <c r="D592" s="407"/>
      <c r="E592" s="407"/>
      <c r="F592" s="407"/>
      <c r="G592" s="407"/>
      <c r="H592" s="407"/>
    </row>
    <row r="593" spans="1:8" x14ac:dyDescent="0.3">
      <c r="A593" s="407"/>
      <c r="B593" s="407"/>
      <c r="C593" s="407"/>
      <c r="D593" s="407"/>
      <c r="E593" s="407"/>
      <c r="F593" s="407"/>
      <c r="G593" s="407"/>
      <c r="H593" s="407"/>
    </row>
    <row r="594" spans="1:8" x14ac:dyDescent="0.3">
      <c r="A594" s="407"/>
      <c r="B594" s="407"/>
      <c r="C594" s="407"/>
      <c r="D594" s="407"/>
      <c r="E594" s="407"/>
      <c r="F594" s="407"/>
      <c r="G594" s="407"/>
      <c r="H594" s="407"/>
    </row>
    <row r="595" spans="1:8" x14ac:dyDescent="0.3">
      <c r="A595" s="407"/>
      <c r="B595" s="407"/>
      <c r="C595" s="407"/>
      <c r="D595" s="407"/>
      <c r="E595" s="407"/>
      <c r="F595" s="407"/>
      <c r="G595" s="407"/>
      <c r="H595" s="407"/>
    </row>
    <row r="596" spans="1:8" x14ac:dyDescent="0.3">
      <c r="A596" s="407"/>
      <c r="B596" s="407"/>
      <c r="C596" s="407"/>
      <c r="D596" s="407"/>
      <c r="E596" s="407"/>
      <c r="F596" s="407"/>
      <c r="G596" s="407"/>
      <c r="H596" s="407"/>
    </row>
    <row r="597" spans="1:8" x14ac:dyDescent="0.3">
      <c r="A597" s="407"/>
      <c r="B597" s="407"/>
      <c r="C597" s="407"/>
      <c r="D597" s="407"/>
      <c r="E597" s="407"/>
      <c r="F597" s="407"/>
      <c r="G597" s="407"/>
      <c r="H597" s="407"/>
    </row>
    <row r="598" spans="1:8" x14ac:dyDescent="0.3">
      <c r="A598" s="407"/>
      <c r="B598" s="407"/>
      <c r="C598" s="407"/>
      <c r="D598" s="407"/>
      <c r="E598" s="407"/>
      <c r="F598" s="407"/>
      <c r="G598" s="407"/>
      <c r="H598" s="407"/>
    </row>
    <row r="599" spans="1:8" x14ac:dyDescent="0.3">
      <c r="A599" s="407"/>
      <c r="B599" s="407"/>
      <c r="C599" s="407"/>
      <c r="D599" s="407"/>
      <c r="E599" s="407"/>
      <c r="F599" s="407"/>
      <c r="G599" s="407"/>
      <c r="H599" s="407"/>
    </row>
    <row r="600" spans="1:8" x14ac:dyDescent="0.3">
      <c r="A600" s="407"/>
      <c r="B600" s="407"/>
      <c r="C600" s="407"/>
      <c r="D600" s="407"/>
      <c r="E600" s="407"/>
      <c r="F600" s="407"/>
      <c r="G600" s="407"/>
      <c r="H600" s="407"/>
    </row>
    <row r="601" spans="1:8" x14ac:dyDescent="0.3">
      <c r="A601" s="407"/>
      <c r="B601" s="407"/>
      <c r="C601" s="407"/>
      <c r="D601" s="407"/>
      <c r="E601" s="407"/>
      <c r="F601" s="407"/>
      <c r="G601" s="407"/>
      <c r="H601" s="407"/>
    </row>
    <row r="602" spans="1:8" x14ac:dyDescent="0.3">
      <c r="A602" s="407"/>
      <c r="B602" s="407"/>
      <c r="C602" s="407"/>
      <c r="D602" s="407"/>
      <c r="E602" s="407"/>
      <c r="F602" s="407"/>
      <c r="G602" s="407"/>
      <c r="H602" s="407"/>
    </row>
    <row r="603" spans="1:8" x14ac:dyDescent="0.3">
      <c r="A603" s="407"/>
      <c r="B603" s="407"/>
      <c r="C603" s="407"/>
      <c r="D603" s="407"/>
      <c r="E603" s="407"/>
      <c r="F603" s="407"/>
      <c r="G603" s="407"/>
      <c r="H603" s="407"/>
    </row>
    <row r="604" spans="1:8" x14ac:dyDescent="0.3">
      <c r="A604" s="407"/>
      <c r="B604" s="407"/>
      <c r="C604" s="407"/>
      <c r="D604" s="407"/>
      <c r="E604" s="407"/>
      <c r="F604" s="407"/>
      <c r="G604" s="407"/>
      <c r="H604" s="407"/>
    </row>
    <row r="605" spans="1:8" x14ac:dyDescent="0.3">
      <c r="A605" s="407"/>
      <c r="B605" s="407"/>
      <c r="C605" s="407"/>
      <c r="D605" s="407"/>
      <c r="E605" s="407"/>
      <c r="F605" s="407"/>
      <c r="G605" s="407"/>
      <c r="H605" s="407"/>
    </row>
    <row r="606" spans="1:8" x14ac:dyDescent="0.3">
      <c r="A606" s="407"/>
      <c r="B606" s="407"/>
      <c r="C606" s="407"/>
      <c r="D606" s="407"/>
      <c r="E606" s="407"/>
      <c r="F606" s="407"/>
      <c r="G606" s="407"/>
      <c r="H606" s="407"/>
    </row>
    <row r="607" spans="1:8" x14ac:dyDescent="0.3">
      <c r="A607" s="407"/>
      <c r="B607" s="407"/>
      <c r="C607" s="407"/>
      <c r="D607" s="407"/>
      <c r="E607" s="407"/>
      <c r="F607" s="407"/>
      <c r="G607" s="407"/>
      <c r="H607" s="407"/>
    </row>
    <row r="608" spans="1:8" x14ac:dyDescent="0.3">
      <c r="A608" s="407"/>
      <c r="B608" s="407"/>
      <c r="C608" s="407"/>
      <c r="D608" s="407"/>
      <c r="E608" s="407"/>
      <c r="F608" s="407"/>
      <c r="G608" s="407"/>
      <c r="H608" s="407"/>
    </row>
    <row r="609" spans="1:8" x14ac:dyDescent="0.3">
      <c r="A609" s="407"/>
      <c r="B609" s="407"/>
      <c r="C609" s="407"/>
      <c r="D609" s="407"/>
      <c r="E609" s="407"/>
      <c r="F609" s="407"/>
      <c r="G609" s="407"/>
      <c r="H609" s="407"/>
    </row>
    <row r="610" spans="1:8" x14ac:dyDescent="0.3">
      <c r="A610" s="407"/>
      <c r="B610" s="407"/>
      <c r="C610" s="407"/>
      <c r="D610" s="407"/>
      <c r="E610" s="407"/>
      <c r="F610" s="407"/>
      <c r="G610" s="407"/>
      <c r="H610" s="407"/>
    </row>
    <row r="611" spans="1:8" x14ac:dyDescent="0.3">
      <c r="A611" s="407"/>
      <c r="B611" s="407"/>
      <c r="C611" s="407"/>
      <c r="D611" s="407"/>
      <c r="E611" s="407"/>
      <c r="F611" s="407"/>
      <c r="G611" s="407"/>
      <c r="H611" s="407"/>
    </row>
    <row r="612" spans="1:8" x14ac:dyDescent="0.3">
      <c r="A612" s="407"/>
      <c r="B612" s="407"/>
      <c r="C612" s="407"/>
      <c r="D612" s="407"/>
      <c r="E612" s="407"/>
      <c r="F612" s="407"/>
      <c r="G612" s="407"/>
      <c r="H612" s="407"/>
    </row>
    <row r="613" spans="1:8" x14ac:dyDescent="0.3">
      <c r="A613" s="407"/>
      <c r="B613" s="407"/>
      <c r="C613" s="407"/>
      <c r="D613" s="407"/>
      <c r="E613" s="407"/>
      <c r="F613" s="407"/>
      <c r="G613" s="407"/>
      <c r="H613" s="407"/>
    </row>
    <row r="614" spans="1:8" x14ac:dyDescent="0.3">
      <c r="A614" s="407"/>
      <c r="B614" s="407"/>
      <c r="C614" s="407"/>
      <c r="D614" s="407"/>
      <c r="E614" s="407"/>
      <c r="F614" s="407"/>
      <c r="G614" s="407"/>
      <c r="H614" s="407"/>
    </row>
    <row r="615" spans="1:8" x14ac:dyDescent="0.3">
      <c r="A615" s="407"/>
      <c r="B615" s="407"/>
      <c r="C615" s="407"/>
      <c r="D615" s="407"/>
      <c r="E615" s="407"/>
      <c r="F615" s="407"/>
      <c r="G615" s="407"/>
      <c r="H615" s="407"/>
    </row>
    <row r="616" spans="1:8" x14ac:dyDescent="0.3">
      <c r="A616" s="407"/>
      <c r="B616" s="407"/>
      <c r="C616" s="407"/>
      <c r="D616" s="407"/>
      <c r="E616" s="407"/>
      <c r="F616" s="407"/>
      <c r="G616" s="407"/>
      <c r="H616" s="407"/>
    </row>
    <row r="617" spans="1:8" x14ac:dyDescent="0.3">
      <c r="A617" s="407"/>
      <c r="B617" s="407"/>
      <c r="C617" s="407"/>
      <c r="D617" s="407"/>
      <c r="E617" s="407"/>
      <c r="F617" s="407"/>
      <c r="G617" s="407"/>
      <c r="H617" s="407"/>
    </row>
    <row r="618" spans="1:8" x14ac:dyDescent="0.3">
      <c r="A618" s="407"/>
      <c r="B618" s="407"/>
      <c r="C618" s="407"/>
      <c r="D618" s="407"/>
      <c r="E618" s="407"/>
      <c r="F618" s="407"/>
      <c r="G618" s="407"/>
      <c r="H618" s="407"/>
    </row>
    <row r="619" spans="1:8" x14ac:dyDescent="0.3">
      <c r="A619" s="407"/>
      <c r="B619" s="407"/>
      <c r="C619" s="407"/>
      <c r="D619" s="407"/>
      <c r="E619" s="407"/>
      <c r="F619" s="407"/>
      <c r="G619" s="407"/>
      <c r="H619" s="407"/>
    </row>
    <row r="620" spans="1:8" x14ac:dyDescent="0.3">
      <c r="A620" s="407"/>
      <c r="B620" s="407"/>
      <c r="C620" s="407"/>
      <c r="D620" s="407"/>
      <c r="E620" s="407"/>
      <c r="F620" s="407"/>
      <c r="G620" s="407"/>
      <c r="H620" s="407"/>
    </row>
    <row r="621" spans="1:8" x14ac:dyDescent="0.3">
      <c r="A621" s="407"/>
      <c r="B621" s="407"/>
      <c r="C621" s="407"/>
      <c r="D621" s="407"/>
      <c r="E621" s="407"/>
      <c r="F621" s="407"/>
      <c r="G621" s="407"/>
      <c r="H621" s="407"/>
    </row>
    <row r="622" spans="1:8" x14ac:dyDescent="0.3">
      <c r="A622" s="407"/>
      <c r="B622" s="407"/>
      <c r="C622" s="407"/>
      <c r="D622" s="407"/>
      <c r="E622" s="407"/>
      <c r="F622" s="407"/>
      <c r="G622" s="407"/>
      <c r="H622" s="407"/>
    </row>
    <row r="623" spans="1:8" x14ac:dyDescent="0.3">
      <c r="A623" s="407"/>
      <c r="B623" s="407"/>
      <c r="C623" s="407"/>
      <c r="D623" s="407"/>
      <c r="E623" s="407"/>
      <c r="F623" s="407"/>
      <c r="G623" s="407"/>
      <c r="H623" s="407"/>
    </row>
    <row r="624" spans="1:8" x14ac:dyDescent="0.3">
      <c r="A624" s="407"/>
      <c r="B624" s="407"/>
      <c r="C624" s="407"/>
      <c r="D624" s="407"/>
      <c r="E624" s="407"/>
      <c r="F624" s="407"/>
      <c r="G624" s="407"/>
      <c r="H624" s="407"/>
    </row>
    <row r="625" spans="1:8" x14ac:dyDescent="0.3">
      <c r="A625" s="407"/>
      <c r="B625" s="407"/>
      <c r="C625" s="407"/>
      <c r="D625" s="407"/>
      <c r="E625" s="407"/>
      <c r="F625" s="407"/>
      <c r="G625" s="407"/>
      <c r="H625" s="407"/>
    </row>
    <row r="626" spans="1:8" x14ac:dyDescent="0.3">
      <c r="A626" s="407"/>
      <c r="B626" s="407"/>
      <c r="C626" s="407"/>
      <c r="D626" s="407"/>
      <c r="E626" s="407"/>
      <c r="F626" s="407"/>
      <c r="G626" s="407"/>
      <c r="H626" s="407"/>
    </row>
    <row r="627" spans="1:8" x14ac:dyDescent="0.3">
      <c r="A627" s="407"/>
      <c r="B627" s="407"/>
      <c r="C627" s="407"/>
      <c r="D627" s="407"/>
      <c r="E627" s="407"/>
      <c r="F627" s="407"/>
      <c r="G627" s="407"/>
      <c r="H627" s="407"/>
    </row>
    <row r="628" spans="1:8" x14ac:dyDescent="0.3">
      <c r="A628" s="407"/>
      <c r="B628" s="407"/>
      <c r="C628" s="407"/>
      <c r="D628" s="407"/>
      <c r="E628" s="407"/>
      <c r="F628" s="407"/>
      <c r="G628" s="407"/>
      <c r="H628" s="407"/>
    </row>
    <row r="629" spans="1:8" x14ac:dyDescent="0.3">
      <c r="A629" s="407"/>
      <c r="B629" s="407"/>
      <c r="C629" s="407"/>
      <c r="D629" s="407"/>
      <c r="E629" s="407"/>
      <c r="F629" s="407"/>
      <c r="G629" s="407"/>
      <c r="H629" s="407"/>
    </row>
    <row r="630" spans="1:8" x14ac:dyDescent="0.3">
      <c r="A630" s="407"/>
      <c r="B630" s="407"/>
      <c r="C630" s="407"/>
      <c r="D630" s="407"/>
      <c r="E630" s="407"/>
      <c r="F630" s="407"/>
      <c r="G630" s="407"/>
      <c r="H630" s="407"/>
    </row>
    <row r="631" spans="1:8" x14ac:dyDescent="0.3">
      <c r="A631" s="407"/>
      <c r="B631" s="407"/>
      <c r="C631" s="407"/>
      <c r="D631" s="407"/>
      <c r="E631" s="407"/>
      <c r="F631" s="407"/>
      <c r="G631" s="407"/>
      <c r="H631" s="407"/>
    </row>
    <row r="632" spans="1:8" x14ac:dyDescent="0.3">
      <c r="A632" s="407"/>
      <c r="B632" s="407"/>
      <c r="C632" s="407"/>
      <c r="D632" s="407"/>
      <c r="E632" s="407"/>
      <c r="F632" s="407"/>
      <c r="G632" s="407"/>
      <c r="H632" s="407"/>
    </row>
    <row r="633" spans="1:8" x14ac:dyDescent="0.3">
      <c r="A633" s="407"/>
      <c r="B633" s="407"/>
      <c r="C633" s="407"/>
      <c r="D633" s="407"/>
      <c r="E633" s="407"/>
      <c r="F633" s="407"/>
      <c r="G633" s="407"/>
      <c r="H633" s="407"/>
    </row>
    <row r="634" spans="1:8" x14ac:dyDescent="0.3">
      <c r="A634" s="407"/>
      <c r="B634" s="407"/>
      <c r="C634" s="407"/>
      <c r="D634" s="407"/>
      <c r="E634" s="407"/>
      <c r="F634" s="407"/>
      <c r="G634" s="407"/>
      <c r="H634" s="407"/>
    </row>
    <row r="635" spans="1:8" x14ac:dyDescent="0.3">
      <c r="A635" s="407"/>
      <c r="B635" s="407"/>
      <c r="C635" s="407"/>
      <c r="D635" s="407"/>
      <c r="E635" s="407"/>
      <c r="F635" s="407"/>
      <c r="G635" s="407"/>
      <c r="H635" s="407"/>
    </row>
    <row r="636" spans="1:8" x14ac:dyDescent="0.3">
      <c r="A636" s="407"/>
      <c r="B636" s="407"/>
      <c r="C636" s="407"/>
      <c r="D636" s="407"/>
      <c r="E636" s="407"/>
      <c r="F636" s="407"/>
      <c r="G636" s="407"/>
      <c r="H636" s="407"/>
    </row>
    <row r="637" spans="1:8" x14ac:dyDescent="0.3">
      <c r="A637" s="407"/>
      <c r="B637" s="407"/>
      <c r="C637" s="407"/>
      <c r="D637" s="407"/>
      <c r="E637" s="407"/>
      <c r="F637" s="407"/>
      <c r="G637" s="407"/>
      <c r="H637" s="407"/>
    </row>
    <row r="638" spans="1:8" x14ac:dyDescent="0.3">
      <c r="A638" s="407"/>
      <c r="B638" s="407"/>
      <c r="C638" s="407"/>
      <c r="D638" s="407"/>
      <c r="E638" s="407"/>
      <c r="F638" s="407"/>
      <c r="G638" s="407"/>
      <c r="H638" s="407"/>
    </row>
    <row r="639" spans="1:8" x14ac:dyDescent="0.3">
      <c r="A639" s="407"/>
      <c r="B639" s="407"/>
      <c r="C639" s="407"/>
      <c r="D639" s="407"/>
      <c r="E639" s="407"/>
      <c r="F639" s="407"/>
      <c r="G639" s="407"/>
      <c r="H639" s="407"/>
    </row>
    <row r="640" spans="1:8" x14ac:dyDescent="0.3">
      <c r="A640" s="407"/>
      <c r="B640" s="407"/>
      <c r="C640" s="407"/>
      <c r="D640" s="407"/>
      <c r="E640" s="407"/>
      <c r="F640" s="407"/>
      <c r="G640" s="407"/>
      <c r="H640" s="407"/>
    </row>
    <row r="641" spans="1:8" x14ac:dyDescent="0.3">
      <c r="A641" s="407"/>
      <c r="B641" s="407"/>
      <c r="C641" s="407"/>
      <c r="D641" s="407"/>
      <c r="E641" s="407"/>
      <c r="F641" s="407"/>
      <c r="G641" s="407"/>
      <c r="H641" s="407"/>
    </row>
    <row r="642" spans="1:8" x14ac:dyDescent="0.3">
      <c r="A642" s="407"/>
      <c r="B642" s="407"/>
      <c r="C642" s="407"/>
      <c r="D642" s="407"/>
      <c r="E642" s="407"/>
      <c r="F642" s="407"/>
      <c r="G642" s="407"/>
      <c r="H642" s="407"/>
    </row>
    <row r="643" spans="1:8" x14ac:dyDescent="0.3">
      <c r="A643" s="407"/>
      <c r="B643" s="407"/>
      <c r="C643" s="407"/>
      <c r="D643" s="407"/>
      <c r="E643" s="407"/>
      <c r="F643" s="407"/>
      <c r="G643" s="407"/>
      <c r="H643" s="407"/>
    </row>
    <row r="644" spans="1:8" x14ac:dyDescent="0.3">
      <c r="A644" s="407"/>
      <c r="B644" s="407"/>
      <c r="C644" s="407"/>
      <c r="D644" s="407"/>
      <c r="E644" s="407"/>
      <c r="F644" s="407"/>
      <c r="G644" s="407"/>
      <c r="H644" s="407"/>
    </row>
    <row r="645" spans="1:8" x14ac:dyDescent="0.3">
      <c r="A645" s="407"/>
      <c r="B645" s="407"/>
      <c r="C645" s="407"/>
      <c r="D645" s="407"/>
      <c r="E645" s="407"/>
      <c r="F645" s="407"/>
      <c r="G645" s="407"/>
      <c r="H645" s="407"/>
    </row>
    <row r="646" spans="1:8" x14ac:dyDescent="0.3">
      <c r="A646" s="407"/>
      <c r="B646" s="407"/>
      <c r="C646" s="407"/>
      <c r="D646" s="407"/>
      <c r="E646" s="407"/>
      <c r="F646" s="407"/>
      <c r="G646" s="407"/>
      <c r="H646" s="407"/>
    </row>
    <row r="647" spans="1:8" x14ac:dyDescent="0.3">
      <c r="A647" s="407"/>
      <c r="B647" s="407"/>
      <c r="C647" s="407"/>
      <c r="D647" s="407"/>
      <c r="E647" s="407"/>
      <c r="F647" s="407"/>
      <c r="G647" s="407"/>
      <c r="H647" s="407"/>
    </row>
    <row r="648" spans="1:8" x14ac:dyDescent="0.3">
      <c r="A648" s="407"/>
      <c r="B648" s="407"/>
      <c r="C648" s="407"/>
      <c r="D648" s="407"/>
      <c r="E648" s="407"/>
      <c r="F648" s="407"/>
      <c r="G648" s="407"/>
      <c r="H648" s="407"/>
    </row>
    <row r="649" spans="1:8" x14ac:dyDescent="0.3">
      <c r="A649" s="407"/>
      <c r="B649" s="407"/>
      <c r="C649" s="407"/>
      <c r="D649" s="407"/>
      <c r="E649" s="407"/>
      <c r="F649" s="407"/>
      <c r="G649" s="407"/>
      <c r="H649" s="407"/>
    </row>
    <row r="650" spans="1:8" x14ac:dyDescent="0.3">
      <c r="A650" s="407"/>
      <c r="B650" s="407"/>
      <c r="C650" s="407"/>
      <c r="D650" s="407"/>
      <c r="E650" s="407"/>
      <c r="F650" s="407"/>
      <c r="G650" s="407"/>
      <c r="H650" s="407"/>
    </row>
    <row r="651" spans="1:8" x14ac:dyDescent="0.3">
      <c r="A651" s="407"/>
      <c r="B651" s="407"/>
      <c r="C651" s="407"/>
      <c r="D651" s="407"/>
      <c r="E651" s="407"/>
      <c r="F651" s="407"/>
      <c r="G651" s="407"/>
      <c r="H651" s="407"/>
    </row>
    <row r="652" spans="1:8" x14ac:dyDescent="0.3">
      <c r="A652" s="407"/>
      <c r="B652" s="407"/>
      <c r="C652" s="407"/>
      <c r="D652" s="407"/>
      <c r="E652" s="407"/>
      <c r="F652" s="407"/>
      <c r="G652" s="407"/>
      <c r="H652" s="407"/>
    </row>
    <row r="653" spans="1:8" x14ac:dyDescent="0.3">
      <c r="A653" s="407"/>
      <c r="B653" s="407"/>
      <c r="C653" s="407"/>
      <c r="D653" s="407"/>
      <c r="E653" s="407"/>
      <c r="F653" s="407"/>
      <c r="G653" s="407"/>
      <c r="H653" s="407"/>
    </row>
    <row r="654" spans="1:8" x14ac:dyDescent="0.3">
      <c r="A654" s="407"/>
      <c r="B654" s="407"/>
      <c r="C654" s="407"/>
      <c r="D654" s="407"/>
      <c r="E654" s="407"/>
      <c r="F654" s="407"/>
      <c r="G654" s="407"/>
      <c r="H654" s="407"/>
    </row>
    <row r="655" spans="1:8" x14ac:dyDescent="0.3">
      <c r="A655" s="407"/>
      <c r="B655" s="407"/>
      <c r="C655" s="407"/>
      <c r="D655" s="407"/>
      <c r="E655" s="407"/>
      <c r="F655" s="407"/>
      <c r="G655" s="407"/>
      <c r="H655" s="407"/>
    </row>
    <row r="656" spans="1:8" x14ac:dyDescent="0.3">
      <c r="A656" s="407"/>
      <c r="B656" s="407"/>
      <c r="C656" s="407"/>
      <c r="D656" s="407"/>
      <c r="E656" s="407"/>
      <c r="F656" s="407"/>
      <c r="G656" s="407"/>
      <c r="H656" s="407"/>
    </row>
    <row r="657" spans="1:8" x14ac:dyDescent="0.3">
      <c r="A657" s="407"/>
      <c r="B657" s="407"/>
      <c r="C657" s="407"/>
      <c r="D657" s="407"/>
      <c r="E657" s="407"/>
      <c r="F657" s="407"/>
      <c r="G657" s="407"/>
      <c r="H657" s="407"/>
    </row>
    <row r="658" spans="1:8" x14ac:dyDescent="0.3">
      <c r="A658" s="407"/>
      <c r="B658" s="407"/>
      <c r="C658" s="407"/>
      <c r="D658" s="407"/>
      <c r="E658" s="407"/>
      <c r="F658" s="407"/>
      <c r="G658" s="407"/>
      <c r="H658" s="407"/>
    </row>
    <row r="659" spans="1:8" x14ac:dyDescent="0.3">
      <c r="A659" s="407"/>
      <c r="B659" s="407"/>
      <c r="C659" s="407"/>
      <c r="D659" s="407"/>
      <c r="E659" s="407"/>
      <c r="F659" s="407"/>
      <c r="G659" s="407"/>
      <c r="H659" s="407"/>
    </row>
    <row r="660" spans="1:8" x14ac:dyDescent="0.3">
      <c r="A660" s="407"/>
      <c r="B660" s="407"/>
      <c r="C660" s="407"/>
      <c r="D660" s="407"/>
      <c r="E660" s="407"/>
      <c r="F660" s="407"/>
      <c r="G660" s="407"/>
      <c r="H660" s="407"/>
    </row>
    <row r="661" spans="1:8" x14ac:dyDescent="0.3">
      <c r="A661" s="407"/>
      <c r="B661" s="407"/>
      <c r="C661" s="407"/>
      <c r="D661" s="407"/>
      <c r="E661" s="407"/>
      <c r="F661" s="407"/>
      <c r="G661" s="407"/>
      <c r="H661" s="407"/>
    </row>
    <row r="662" spans="1:8" x14ac:dyDescent="0.3">
      <c r="A662" s="407"/>
      <c r="B662" s="407"/>
      <c r="C662" s="407"/>
      <c r="D662" s="407"/>
      <c r="E662" s="407"/>
      <c r="F662" s="407"/>
      <c r="G662" s="407"/>
      <c r="H662" s="407"/>
    </row>
    <row r="663" spans="1:8" x14ac:dyDescent="0.3">
      <c r="A663" s="407"/>
      <c r="B663" s="407"/>
      <c r="C663" s="407"/>
      <c r="D663" s="407"/>
      <c r="E663" s="407"/>
      <c r="F663" s="407"/>
      <c r="G663" s="407"/>
      <c r="H663" s="407"/>
    </row>
    <row r="664" spans="1:8" x14ac:dyDescent="0.3">
      <c r="A664" s="407"/>
      <c r="B664" s="407"/>
      <c r="C664" s="407"/>
      <c r="D664" s="407"/>
      <c r="E664" s="407"/>
      <c r="F664" s="407"/>
      <c r="G664" s="407"/>
      <c r="H664" s="407"/>
    </row>
    <row r="665" spans="1:8" x14ac:dyDescent="0.3">
      <c r="A665" s="407"/>
      <c r="B665" s="407"/>
      <c r="C665" s="407"/>
      <c r="D665" s="407"/>
      <c r="E665" s="407"/>
      <c r="F665" s="407"/>
      <c r="G665" s="407"/>
      <c r="H665" s="407"/>
    </row>
    <row r="666" spans="1:8" x14ac:dyDescent="0.3">
      <c r="A666" s="407"/>
      <c r="B666" s="407"/>
      <c r="C666" s="407"/>
      <c r="D666" s="407"/>
      <c r="E666" s="407"/>
      <c r="F666" s="407"/>
      <c r="G666" s="407"/>
      <c r="H666" s="407"/>
    </row>
    <row r="667" spans="1:8" x14ac:dyDescent="0.3">
      <c r="A667" s="407"/>
      <c r="B667" s="407"/>
      <c r="C667" s="407"/>
      <c r="D667" s="407"/>
      <c r="E667" s="407"/>
      <c r="F667" s="407"/>
      <c r="G667" s="407"/>
      <c r="H667" s="407"/>
    </row>
    <row r="668" spans="1:8" x14ac:dyDescent="0.3">
      <c r="A668" s="407"/>
      <c r="B668" s="407"/>
      <c r="C668" s="407"/>
      <c r="D668" s="407"/>
      <c r="E668" s="407"/>
      <c r="F668" s="407"/>
      <c r="G668" s="407"/>
      <c r="H668" s="407"/>
    </row>
    <row r="669" spans="1:8" x14ac:dyDescent="0.3">
      <c r="A669" s="407"/>
      <c r="B669" s="407"/>
      <c r="C669" s="407"/>
      <c r="D669" s="407"/>
      <c r="E669" s="407"/>
      <c r="F669" s="407"/>
      <c r="G669" s="407"/>
      <c r="H669" s="407"/>
    </row>
    <row r="670" spans="1:8" x14ac:dyDescent="0.3">
      <c r="A670" s="407"/>
      <c r="B670" s="407"/>
      <c r="C670" s="407"/>
      <c r="D670" s="407"/>
      <c r="E670" s="407"/>
      <c r="F670" s="407"/>
      <c r="G670" s="407"/>
      <c r="H670" s="407"/>
    </row>
    <row r="671" spans="1:8" x14ac:dyDescent="0.3">
      <c r="A671" s="407"/>
      <c r="B671" s="407"/>
      <c r="C671" s="407"/>
      <c r="D671" s="407"/>
      <c r="E671" s="407"/>
      <c r="F671" s="407"/>
      <c r="G671" s="407"/>
      <c r="H671" s="407"/>
    </row>
    <row r="672" spans="1:8" x14ac:dyDescent="0.3">
      <c r="A672" s="407"/>
      <c r="B672" s="407"/>
      <c r="C672" s="407"/>
      <c r="D672" s="407"/>
      <c r="E672" s="407"/>
      <c r="F672" s="407"/>
      <c r="G672" s="407"/>
      <c r="H672" s="407"/>
    </row>
    <row r="673" spans="1:8" x14ac:dyDescent="0.3">
      <c r="A673" s="407"/>
      <c r="B673" s="407"/>
      <c r="C673" s="407"/>
      <c r="D673" s="407"/>
      <c r="E673" s="407"/>
      <c r="F673" s="407"/>
      <c r="G673" s="407"/>
      <c r="H673" s="407"/>
    </row>
    <row r="674" spans="1:8" x14ac:dyDescent="0.3">
      <c r="A674" s="407"/>
      <c r="B674" s="407"/>
      <c r="C674" s="407"/>
      <c r="D674" s="407"/>
      <c r="E674" s="407"/>
      <c r="F674" s="407"/>
      <c r="G674" s="407"/>
      <c r="H674" s="407"/>
    </row>
    <row r="675" spans="1:8" x14ac:dyDescent="0.3">
      <c r="A675" s="407"/>
      <c r="B675" s="407"/>
      <c r="C675" s="407"/>
      <c r="D675" s="407"/>
      <c r="E675" s="407"/>
      <c r="F675" s="407"/>
      <c r="G675" s="407"/>
      <c r="H675" s="407"/>
    </row>
    <row r="676" spans="1:8" x14ac:dyDescent="0.3">
      <c r="A676" s="407"/>
      <c r="B676" s="407"/>
      <c r="C676" s="407"/>
      <c r="D676" s="407"/>
      <c r="E676" s="407"/>
      <c r="F676" s="407"/>
      <c r="G676" s="407"/>
      <c r="H676" s="407"/>
    </row>
    <row r="677" spans="1:8" x14ac:dyDescent="0.3">
      <c r="A677" s="407"/>
      <c r="B677" s="407"/>
      <c r="C677" s="407"/>
      <c r="D677" s="407"/>
      <c r="E677" s="407"/>
      <c r="F677" s="407"/>
      <c r="G677" s="407"/>
      <c r="H677" s="407"/>
    </row>
    <row r="678" spans="1:8" x14ac:dyDescent="0.3">
      <c r="A678" s="407"/>
      <c r="B678" s="407"/>
      <c r="C678" s="407"/>
      <c r="D678" s="407"/>
      <c r="E678" s="407"/>
      <c r="F678" s="407"/>
      <c r="G678" s="407"/>
      <c r="H678" s="407"/>
    </row>
    <row r="679" spans="1:8" x14ac:dyDescent="0.3">
      <c r="A679" s="407"/>
      <c r="B679" s="407"/>
      <c r="C679" s="407"/>
      <c r="D679" s="407"/>
      <c r="E679" s="407"/>
      <c r="F679" s="407"/>
      <c r="G679" s="407"/>
      <c r="H679" s="407"/>
    </row>
    <row r="680" spans="1:8" x14ac:dyDescent="0.3">
      <c r="A680" s="407"/>
      <c r="B680" s="407"/>
      <c r="C680" s="407"/>
      <c r="D680" s="407"/>
      <c r="E680" s="407"/>
      <c r="F680" s="407"/>
      <c r="G680" s="407"/>
      <c r="H680" s="407"/>
    </row>
    <row r="681" spans="1:8" x14ac:dyDescent="0.3">
      <c r="A681" s="407"/>
      <c r="B681" s="407"/>
      <c r="C681" s="407"/>
      <c r="D681" s="407"/>
      <c r="E681" s="407"/>
      <c r="F681" s="407"/>
      <c r="G681" s="407"/>
      <c r="H681" s="407"/>
    </row>
    <row r="682" spans="1:8" x14ac:dyDescent="0.3">
      <c r="A682" s="407"/>
      <c r="B682" s="407"/>
      <c r="C682" s="407"/>
      <c r="D682" s="407"/>
      <c r="E682" s="407"/>
      <c r="F682" s="407"/>
      <c r="G682" s="407"/>
      <c r="H682" s="407"/>
    </row>
    <row r="683" spans="1:8" x14ac:dyDescent="0.3">
      <c r="A683" s="407"/>
      <c r="B683" s="407"/>
      <c r="C683" s="407"/>
      <c r="D683" s="407"/>
      <c r="E683" s="407"/>
      <c r="F683" s="407"/>
      <c r="G683" s="407"/>
      <c r="H683" s="407"/>
    </row>
    <row r="684" spans="1:8" x14ac:dyDescent="0.3">
      <c r="A684" s="407"/>
      <c r="B684" s="407"/>
      <c r="C684" s="407"/>
      <c r="D684" s="407"/>
      <c r="E684" s="407"/>
      <c r="F684" s="407"/>
      <c r="G684" s="407"/>
      <c r="H684" s="407"/>
    </row>
    <row r="685" spans="1:8" x14ac:dyDescent="0.3">
      <c r="A685" s="407"/>
      <c r="B685" s="407"/>
      <c r="C685" s="407"/>
      <c r="D685" s="407"/>
      <c r="E685" s="407"/>
      <c r="F685" s="407"/>
      <c r="G685" s="407"/>
      <c r="H685" s="407"/>
    </row>
    <row r="686" spans="1:8" x14ac:dyDescent="0.3">
      <c r="A686" s="407"/>
      <c r="B686" s="407"/>
      <c r="C686" s="407"/>
      <c r="D686" s="407"/>
      <c r="E686" s="407"/>
      <c r="F686" s="407"/>
      <c r="G686" s="407"/>
      <c r="H686" s="407"/>
    </row>
    <row r="687" spans="1:8" x14ac:dyDescent="0.3">
      <c r="A687" s="407"/>
      <c r="B687" s="407"/>
      <c r="C687" s="407"/>
      <c r="D687" s="407"/>
      <c r="E687" s="407"/>
      <c r="F687" s="407"/>
      <c r="G687" s="407"/>
      <c r="H687" s="407"/>
    </row>
    <row r="688" spans="1:8" x14ac:dyDescent="0.3">
      <c r="A688" s="407"/>
      <c r="B688" s="407"/>
      <c r="C688" s="407"/>
      <c r="D688" s="407"/>
      <c r="E688" s="407"/>
      <c r="F688" s="407"/>
      <c r="G688" s="407"/>
      <c r="H688" s="407"/>
    </row>
    <row r="689" spans="1:8" x14ac:dyDescent="0.3">
      <c r="A689" s="407"/>
      <c r="B689" s="407"/>
      <c r="C689" s="407"/>
      <c r="D689" s="407"/>
      <c r="E689" s="407"/>
      <c r="F689" s="407"/>
      <c r="G689" s="407"/>
      <c r="H689" s="407"/>
    </row>
    <row r="690" spans="1:8" x14ac:dyDescent="0.3">
      <c r="A690" s="407"/>
      <c r="B690" s="407"/>
      <c r="C690" s="407"/>
      <c r="D690" s="407"/>
      <c r="E690" s="407"/>
      <c r="F690" s="407"/>
      <c r="G690" s="407"/>
      <c r="H690" s="407"/>
    </row>
    <row r="691" spans="1:8" x14ac:dyDescent="0.3">
      <c r="A691" s="407"/>
      <c r="B691" s="407"/>
      <c r="C691" s="407"/>
      <c r="D691" s="407"/>
      <c r="E691" s="407"/>
      <c r="F691" s="407"/>
      <c r="G691" s="407"/>
      <c r="H691" s="407"/>
    </row>
    <row r="692" spans="1:8" x14ac:dyDescent="0.3">
      <c r="A692" s="407"/>
      <c r="B692" s="407"/>
      <c r="C692" s="407"/>
      <c r="D692" s="407"/>
      <c r="E692" s="407"/>
      <c r="F692" s="407"/>
      <c r="G692" s="407"/>
      <c r="H692" s="407"/>
    </row>
    <row r="693" spans="1:8" x14ac:dyDescent="0.3">
      <c r="A693" s="407"/>
      <c r="B693" s="407"/>
      <c r="C693" s="407"/>
      <c r="D693" s="407"/>
      <c r="E693" s="407"/>
      <c r="F693" s="407"/>
      <c r="G693" s="407"/>
      <c r="H693" s="407"/>
    </row>
    <row r="694" spans="1:8" x14ac:dyDescent="0.3">
      <c r="A694" s="407"/>
      <c r="B694" s="407"/>
      <c r="C694" s="407"/>
      <c r="D694" s="407"/>
      <c r="E694" s="407"/>
      <c r="F694" s="407"/>
      <c r="G694" s="407"/>
      <c r="H694" s="407"/>
    </row>
    <row r="695" spans="1:8" x14ac:dyDescent="0.3">
      <c r="A695" s="407"/>
      <c r="B695" s="407"/>
      <c r="C695" s="407"/>
      <c r="D695" s="407"/>
      <c r="E695" s="407"/>
      <c r="F695" s="407"/>
      <c r="G695" s="407"/>
      <c r="H695" s="407"/>
    </row>
    <row r="696" spans="1:8" x14ac:dyDescent="0.3">
      <c r="A696" s="407"/>
      <c r="B696" s="407"/>
      <c r="C696" s="407"/>
      <c r="D696" s="407"/>
      <c r="E696" s="407"/>
      <c r="F696" s="407"/>
      <c r="G696" s="407"/>
      <c r="H696" s="407"/>
    </row>
    <row r="697" spans="1:8" x14ac:dyDescent="0.3">
      <c r="A697" s="407"/>
      <c r="B697" s="407"/>
      <c r="C697" s="407"/>
      <c r="D697" s="407"/>
      <c r="E697" s="407"/>
      <c r="F697" s="407"/>
      <c r="G697" s="407"/>
      <c r="H697" s="407"/>
    </row>
    <row r="698" spans="1:8" x14ac:dyDescent="0.3">
      <c r="A698" s="407"/>
      <c r="B698" s="407"/>
      <c r="C698" s="407"/>
      <c r="D698" s="407"/>
      <c r="E698" s="407"/>
      <c r="F698" s="407"/>
      <c r="G698" s="407"/>
      <c r="H698" s="407"/>
    </row>
    <row r="699" spans="1:8" x14ac:dyDescent="0.3">
      <c r="A699" s="407"/>
      <c r="B699" s="407"/>
      <c r="C699" s="407"/>
      <c r="D699" s="407"/>
      <c r="E699" s="407"/>
      <c r="F699" s="407"/>
      <c r="G699" s="407"/>
      <c r="H699" s="407"/>
    </row>
    <row r="700" spans="1:8" x14ac:dyDescent="0.3">
      <c r="A700" s="407"/>
      <c r="B700" s="407"/>
      <c r="C700" s="407"/>
      <c r="D700" s="407"/>
      <c r="E700" s="407"/>
      <c r="F700" s="407"/>
      <c r="G700" s="407"/>
      <c r="H700" s="407"/>
    </row>
    <row r="701" spans="1:8" x14ac:dyDescent="0.3">
      <c r="A701" s="407"/>
      <c r="B701" s="407"/>
      <c r="C701" s="407"/>
      <c r="D701" s="407"/>
      <c r="E701" s="407"/>
      <c r="F701" s="407"/>
      <c r="G701" s="407"/>
      <c r="H701" s="407"/>
    </row>
    <row r="702" spans="1:8" x14ac:dyDescent="0.3">
      <c r="A702" s="407"/>
      <c r="B702" s="407"/>
      <c r="C702" s="407"/>
      <c r="D702" s="407"/>
      <c r="E702" s="407"/>
      <c r="F702" s="407"/>
      <c r="G702" s="407"/>
      <c r="H702" s="407"/>
    </row>
    <row r="703" spans="1:8" x14ac:dyDescent="0.3">
      <c r="A703" s="407"/>
      <c r="B703" s="407"/>
      <c r="C703" s="407"/>
      <c r="D703" s="407"/>
      <c r="E703" s="407"/>
      <c r="F703" s="407"/>
      <c r="G703" s="407"/>
      <c r="H703" s="407"/>
    </row>
    <row r="704" spans="1:8" x14ac:dyDescent="0.3">
      <c r="A704" s="407"/>
      <c r="B704" s="407"/>
      <c r="C704" s="407"/>
      <c r="D704" s="407"/>
      <c r="E704" s="407"/>
      <c r="F704" s="407"/>
      <c r="G704" s="407"/>
      <c r="H704" s="407"/>
    </row>
    <row r="705" spans="1:8" x14ac:dyDescent="0.3">
      <c r="A705" s="407"/>
      <c r="B705" s="407"/>
      <c r="C705" s="407"/>
      <c r="D705" s="407"/>
      <c r="E705" s="407"/>
      <c r="F705" s="407"/>
      <c r="G705" s="407"/>
      <c r="H705" s="407"/>
    </row>
    <row r="706" spans="1:8" x14ac:dyDescent="0.3">
      <c r="A706" s="407"/>
      <c r="B706" s="407"/>
      <c r="C706" s="407"/>
      <c r="D706" s="407"/>
      <c r="E706" s="407"/>
      <c r="F706" s="407"/>
      <c r="G706" s="407"/>
      <c r="H706" s="407"/>
    </row>
    <row r="707" spans="1:8" x14ac:dyDescent="0.3">
      <c r="A707" s="407"/>
      <c r="B707" s="407"/>
      <c r="C707" s="407"/>
      <c r="D707" s="407"/>
      <c r="E707" s="407"/>
      <c r="F707" s="407"/>
      <c r="G707" s="407"/>
      <c r="H707" s="407"/>
    </row>
    <row r="708" spans="1:8" x14ac:dyDescent="0.3">
      <c r="A708" s="407"/>
      <c r="B708" s="407"/>
      <c r="C708" s="407"/>
      <c r="D708" s="407"/>
      <c r="E708" s="407"/>
      <c r="F708" s="407"/>
      <c r="G708" s="407"/>
      <c r="H708" s="407"/>
    </row>
    <row r="709" spans="1:8" x14ac:dyDescent="0.3">
      <c r="A709" s="407"/>
      <c r="B709" s="407"/>
      <c r="C709" s="407"/>
      <c r="D709" s="407"/>
      <c r="E709" s="407"/>
      <c r="F709" s="407"/>
      <c r="G709" s="407"/>
      <c r="H709" s="407"/>
    </row>
    <row r="710" spans="1:8" x14ac:dyDescent="0.3">
      <c r="A710" s="407"/>
      <c r="B710" s="407"/>
      <c r="C710" s="407"/>
      <c r="D710" s="407"/>
      <c r="E710" s="407"/>
      <c r="F710" s="407"/>
      <c r="G710" s="407"/>
      <c r="H710" s="407"/>
    </row>
    <row r="711" spans="1:8" x14ac:dyDescent="0.3">
      <c r="A711" s="407"/>
      <c r="B711" s="407"/>
      <c r="C711" s="407"/>
      <c r="D711" s="407"/>
      <c r="E711" s="407"/>
      <c r="F711" s="407"/>
      <c r="G711" s="407"/>
      <c r="H711" s="407"/>
    </row>
    <row r="712" spans="1:8" x14ac:dyDescent="0.3">
      <c r="A712" s="407"/>
      <c r="B712" s="407"/>
      <c r="C712" s="407"/>
      <c r="D712" s="407"/>
      <c r="E712" s="407"/>
      <c r="F712" s="407"/>
      <c r="G712" s="407"/>
      <c r="H712" s="407"/>
    </row>
    <row r="713" spans="1:8" x14ac:dyDescent="0.3">
      <c r="A713" s="407"/>
      <c r="B713" s="407"/>
      <c r="C713" s="407"/>
      <c r="D713" s="407"/>
      <c r="E713" s="407"/>
      <c r="F713" s="407"/>
      <c r="G713" s="407"/>
      <c r="H713" s="407"/>
    </row>
    <row r="714" spans="1:8" x14ac:dyDescent="0.3">
      <c r="A714" s="407"/>
      <c r="B714" s="407"/>
      <c r="C714" s="407"/>
      <c r="D714" s="407"/>
      <c r="E714" s="407"/>
      <c r="F714" s="407"/>
      <c r="G714" s="407"/>
      <c r="H714" s="407"/>
    </row>
    <row r="715" spans="1:8" x14ac:dyDescent="0.3">
      <c r="A715" s="407"/>
      <c r="B715" s="407"/>
      <c r="C715" s="407"/>
      <c r="D715" s="407"/>
      <c r="E715" s="407"/>
      <c r="F715" s="407"/>
      <c r="G715" s="407"/>
      <c r="H715" s="407"/>
    </row>
    <row r="716" spans="1:8" x14ac:dyDescent="0.3">
      <c r="A716" s="407"/>
      <c r="B716" s="407"/>
      <c r="C716" s="407"/>
      <c r="D716" s="407"/>
      <c r="E716" s="407"/>
      <c r="F716" s="407"/>
      <c r="G716" s="407"/>
      <c r="H716" s="407"/>
    </row>
    <row r="717" spans="1:8" x14ac:dyDescent="0.3">
      <c r="A717" s="407"/>
      <c r="B717" s="407"/>
      <c r="C717" s="407"/>
      <c r="D717" s="407"/>
      <c r="E717" s="407"/>
      <c r="F717" s="407"/>
      <c r="G717" s="407"/>
      <c r="H717" s="407"/>
    </row>
    <row r="718" spans="1:8" x14ac:dyDescent="0.3">
      <c r="A718" s="407"/>
      <c r="B718" s="407"/>
      <c r="C718" s="407"/>
      <c r="D718" s="407"/>
      <c r="E718" s="407"/>
      <c r="F718" s="407"/>
      <c r="G718" s="407"/>
      <c r="H718" s="407"/>
    </row>
    <row r="719" spans="1:8" x14ac:dyDescent="0.3">
      <c r="A719" s="407"/>
      <c r="B719" s="407"/>
      <c r="C719" s="407"/>
      <c r="D719" s="407"/>
      <c r="E719" s="407"/>
      <c r="F719" s="407"/>
      <c r="G719" s="407"/>
      <c r="H719" s="407"/>
    </row>
    <row r="720" spans="1:8" x14ac:dyDescent="0.3">
      <c r="A720" s="407"/>
      <c r="B720" s="407"/>
      <c r="C720" s="407"/>
      <c r="D720" s="407"/>
      <c r="E720" s="407"/>
      <c r="F720" s="407"/>
      <c r="G720" s="407"/>
      <c r="H720" s="407"/>
    </row>
    <row r="721" spans="1:8" x14ac:dyDescent="0.3">
      <c r="A721" s="407"/>
      <c r="B721" s="407"/>
      <c r="C721" s="407"/>
      <c r="D721" s="407"/>
      <c r="E721" s="407"/>
      <c r="F721" s="407"/>
      <c r="G721" s="407"/>
      <c r="H721" s="407"/>
    </row>
    <row r="722" spans="1:8" x14ac:dyDescent="0.3">
      <c r="A722" s="407"/>
      <c r="B722" s="407"/>
      <c r="C722" s="407"/>
      <c r="D722" s="407"/>
      <c r="E722" s="407"/>
      <c r="F722" s="407"/>
      <c r="G722" s="407"/>
      <c r="H722" s="407"/>
    </row>
    <row r="723" spans="1:8" x14ac:dyDescent="0.3">
      <c r="A723" s="407"/>
      <c r="B723" s="407"/>
      <c r="C723" s="407"/>
      <c r="D723" s="407"/>
      <c r="E723" s="407"/>
      <c r="F723" s="407"/>
      <c r="G723" s="407"/>
      <c r="H723" s="407"/>
    </row>
    <row r="724" spans="1:8" x14ac:dyDescent="0.3">
      <c r="A724" s="407"/>
      <c r="B724" s="407"/>
      <c r="C724" s="407"/>
      <c r="D724" s="407"/>
      <c r="E724" s="407"/>
      <c r="F724" s="407"/>
      <c r="G724" s="407"/>
      <c r="H724" s="407"/>
    </row>
    <row r="725" spans="1:8" x14ac:dyDescent="0.3">
      <c r="A725" s="407"/>
      <c r="B725" s="407"/>
      <c r="C725" s="407"/>
      <c r="D725" s="407"/>
      <c r="E725" s="407"/>
      <c r="F725" s="407"/>
      <c r="G725" s="407"/>
      <c r="H725" s="407"/>
    </row>
    <row r="726" spans="1:8" x14ac:dyDescent="0.3">
      <c r="A726" s="407"/>
      <c r="B726" s="407"/>
      <c r="C726" s="407"/>
      <c r="D726" s="407"/>
      <c r="E726" s="407"/>
      <c r="F726" s="407"/>
      <c r="G726" s="407"/>
      <c r="H726" s="407"/>
    </row>
    <row r="727" spans="1:8" x14ac:dyDescent="0.3">
      <c r="A727" s="407"/>
      <c r="B727" s="407"/>
      <c r="C727" s="407"/>
      <c r="D727" s="407"/>
      <c r="E727" s="407"/>
      <c r="F727" s="407"/>
      <c r="G727" s="407"/>
      <c r="H727" s="407"/>
    </row>
    <row r="728" spans="1:8" x14ac:dyDescent="0.3">
      <c r="A728" s="407"/>
      <c r="B728" s="407"/>
      <c r="C728" s="407"/>
      <c r="D728" s="407"/>
      <c r="E728" s="407"/>
      <c r="F728" s="407"/>
      <c r="G728" s="407"/>
      <c r="H728" s="407"/>
    </row>
    <row r="729" spans="1:8" x14ac:dyDescent="0.3">
      <c r="A729" s="407"/>
      <c r="B729" s="407"/>
      <c r="C729" s="407"/>
      <c r="D729" s="407"/>
      <c r="E729" s="407"/>
      <c r="F729" s="407"/>
      <c r="G729" s="407"/>
      <c r="H729" s="407"/>
    </row>
    <row r="730" spans="1:8" x14ac:dyDescent="0.3">
      <c r="A730" s="407"/>
      <c r="B730" s="407"/>
      <c r="C730" s="407"/>
      <c r="D730" s="407"/>
      <c r="E730" s="407"/>
      <c r="F730" s="407"/>
      <c r="G730" s="407"/>
      <c r="H730" s="407"/>
    </row>
    <row r="731" spans="1:8" x14ac:dyDescent="0.3">
      <c r="A731" s="407"/>
      <c r="B731" s="407"/>
      <c r="C731" s="407"/>
      <c r="D731" s="407"/>
      <c r="E731" s="407"/>
      <c r="F731" s="407"/>
      <c r="G731" s="407"/>
      <c r="H731" s="407"/>
    </row>
    <row r="732" spans="1:8" x14ac:dyDescent="0.3">
      <c r="A732" s="407"/>
      <c r="B732" s="407"/>
      <c r="C732" s="407"/>
      <c r="D732" s="407"/>
      <c r="E732" s="407"/>
      <c r="F732" s="407"/>
      <c r="G732" s="407"/>
      <c r="H732" s="407"/>
    </row>
    <row r="733" spans="1:8" x14ac:dyDescent="0.3">
      <c r="A733" s="407"/>
      <c r="B733" s="407"/>
      <c r="C733" s="407"/>
      <c r="D733" s="407"/>
      <c r="E733" s="407"/>
      <c r="F733" s="407"/>
      <c r="G733" s="407"/>
      <c r="H733" s="407"/>
    </row>
    <row r="734" spans="1:8" x14ac:dyDescent="0.3">
      <c r="A734" s="407"/>
      <c r="B734" s="407"/>
      <c r="C734" s="407"/>
      <c r="D734" s="407"/>
      <c r="E734" s="407"/>
      <c r="F734" s="407"/>
      <c r="G734" s="407"/>
      <c r="H734" s="407"/>
    </row>
    <row r="735" spans="1:8" x14ac:dyDescent="0.3">
      <c r="A735" s="407"/>
      <c r="B735" s="407"/>
      <c r="C735" s="407"/>
      <c r="D735" s="407"/>
      <c r="E735" s="407"/>
      <c r="F735" s="407"/>
      <c r="G735" s="407"/>
      <c r="H735" s="407"/>
    </row>
    <row r="736" spans="1:8" x14ac:dyDescent="0.3">
      <c r="A736" s="407"/>
      <c r="B736" s="407"/>
      <c r="C736" s="407"/>
      <c r="D736" s="407"/>
      <c r="E736" s="407"/>
      <c r="F736" s="407"/>
      <c r="G736" s="407"/>
      <c r="H736" s="407"/>
    </row>
    <row r="737" spans="1:8" x14ac:dyDescent="0.3">
      <c r="A737" s="407"/>
      <c r="B737" s="407"/>
      <c r="C737" s="407"/>
      <c r="D737" s="407"/>
      <c r="E737" s="407"/>
      <c r="F737" s="407"/>
      <c r="G737" s="407"/>
      <c r="H737" s="407"/>
    </row>
    <row r="738" spans="1:8" x14ac:dyDescent="0.3">
      <c r="A738" s="407"/>
      <c r="B738" s="407"/>
      <c r="C738" s="407"/>
      <c r="D738" s="407"/>
      <c r="E738" s="407"/>
      <c r="F738" s="407"/>
      <c r="G738" s="407"/>
      <c r="H738" s="407"/>
    </row>
    <row r="739" spans="1:8" x14ac:dyDescent="0.3">
      <c r="A739" s="407"/>
      <c r="B739" s="407"/>
      <c r="C739" s="407"/>
      <c r="D739" s="407"/>
      <c r="E739" s="407"/>
      <c r="F739" s="407"/>
      <c r="G739" s="407"/>
      <c r="H739" s="407"/>
    </row>
    <row r="740" spans="1:8" x14ac:dyDescent="0.3">
      <c r="A740" s="407"/>
      <c r="B740" s="407"/>
      <c r="C740" s="407"/>
      <c r="D740" s="407"/>
      <c r="E740" s="407"/>
      <c r="F740" s="407"/>
      <c r="G740" s="407"/>
      <c r="H740" s="407"/>
    </row>
    <row r="741" spans="1:8" x14ac:dyDescent="0.3">
      <c r="A741" s="407"/>
      <c r="B741" s="407"/>
      <c r="C741" s="407"/>
      <c r="D741" s="407"/>
      <c r="E741" s="407"/>
      <c r="F741" s="407"/>
      <c r="G741" s="407"/>
      <c r="H741" s="407"/>
    </row>
    <row r="742" spans="1:8" x14ac:dyDescent="0.3">
      <c r="A742" s="407"/>
      <c r="B742" s="407"/>
      <c r="C742" s="407"/>
      <c r="D742" s="407"/>
      <c r="E742" s="407"/>
      <c r="F742" s="407"/>
      <c r="G742" s="407"/>
      <c r="H742" s="407"/>
    </row>
    <row r="743" spans="1:8" x14ac:dyDescent="0.3">
      <c r="A743" s="407"/>
      <c r="B743" s="407"/>
      <c r="C743" s="407"/>
      <c r="D743" s="407"/>
      <c r="E743" s="407"/>
      <c r="F743" s="407"/>
      <c r="G743" s="407"/>
      <c r="H743" s="407"/>
    </row>
    <row r="744" spans="1:8" x14ac:dyDescent="0.3">
      <c r="A744" s="407"/>
      <c r="B744" s="407"/>
      <c r="C744" s="407"/>
      <c r="D744" s="407"/>
      <c r="E744" s="407"/>
      <c r="F744" s="407"/>
      <c r="G744" s="407"/>
      <c r="H744" s="407"/>
    </row>
    <row r="745" spans="1:8" x14ac:dyDescent="0.3">
      <c r="A745" s="407"/>
      <c r="B745" s="407"/>
      <c r="C745" s="407"/>
      <c r="D745" s="407"/>
      <c r="E745" s="407"/>
      <c r="F745" s="407"/>
      <c r="G745" s="407"/>
      <c r="H745" s="407"/>
    </row>
    <row r="746" spans="1:8" x14ac:dyDescent="0.3">
      <c r="A746" s="407"/>
      <c r="B746" s="407"/>
      <c r="C746" s="407"/>
      <c r="D746" s="407"/>
      <c r="E746" s="407"/>
      <c r="F746" s="407"/>
      <c r="G746" s="407"/>
      <c r="H746" s="407"/>
    </row>
    <row r="747" spans="1:8" x14ac:dyDescent="0.3">
      <c r="A747" s="407"/>
      <c r="B747" s="407"/>
      <c r="C747" s="407"/>
      <c r="D747" s="407"/>
      <c r="E747" s="407"/>
      <c r="F747" s="407"/>
      <c r="G747" s="407"/>
      <c r="H747" s="407"/>
    </row>
    <row r="748" spans="1:8" x14ac:dyDescent="0.3">
      <c r="A748" s="407"/>
      <c r="B748" s="407"/>
      <c r="C748" s="407"/>
      <c r="D748" s="407"/>
      <c r="E748" s="407"/>
      <c r="F748" s="407"/>
      <c r="G748" s="407"/>
      <c r="H748" s="407"/>
    </row>
    <row r="749" spans="1:8" x14ac:dyDescent="0.3">
      <c r="A749" s="407"/>
      <c r="B749" s="407"/>
      <c r="C749" s="407"/>
      <c r="D749" s="407"/>
      <c r="E749" s="407"/>
      <c r="F749" s="407"/>
      <c r="G749" s="407"/>
      <c r="H749" s="407"/>
    </row>
    <row r="750" spans="1:8" x14ac:dyDescent="0.3">
      <c r="A750" s="407"/>
      <c r="B750" s="407"/>
      <c r="C750" s="407"/>
      <c r="D750" s="407"/>
      <c r="E750" s="407"/>
      <c r="F750" s="407"/>
      <c r="G750" s="407"/>
      <c r="H750" s="407"/>
    </row>
    <row r="751" spans="1:8" x14ac:dyDescent="0.3">
      <c r="A751" s="407"/>
      <c r="B751" s="407"/>
      <c r="C751" s="407"/>
      <c r="D751" s="407"/>
      <c r="E751" s="407"/>
      <c r="F751" s="407"/>
      <c r="G751" s="407"/>
      <c r="H751" s="407"/>
    </row>
    <row r="752" spans="1:8" x14ac:dyDescent="0.3">
      <c r="A752" s="407"/>
      <c r="B752" s="407"/>
      <c r="C752" s="407"/>
      <c r="D752" s="407"/>
      <c r="E752" s="407"/>
      <c r="F752" s="407"/>
      <c r="G752" s="407"/>
      <c r="H752" s="407"/>
    </row>
    <row r="753" spans="1:8" x14ac:dyDescent="0.3">
      <c r="A753" s="407"/>
      <c r="B753" s="407"/>
      <c r="C753" s="407"/>
      <c r="D753" s="407"/>
      <c r="E753" s="407"/>
      <c r="F753" s="407"/>
      <c r="G753" s="407"/>
      <c r="H753" s="407"/>
    </row>
    <row r="754" spans="1:8" x14ac:dyDescent="0.3">
      <c r="A754" s="407"/>
      <c r="B754" s="407"/>
      <c r="C754" s="407"/>
      <c r="D754" s="407"/>
      <c r="E754" s="407"/>
      <c r="F754" s="407"/>
      <c r="G754" s="407"/>
      <c r="H754" s="407"/>
    </row>
    <row r="755" spans="1:8" x14ac:dyDescent="0.3">
      <c r="A755" s="407"/>
      <c r="B755" s="407"/>
      <c r="C755" s="407"/>
      <c r="D755" s="407"/>
      <c r="E755" s="407"/>
      <c r="F755" s="407"/>
      <c r="G755" s="407"/>
      <c r="H755" s="407"/>
    </row>
    <row r="756" spans="1:8" x14ac:dyDescent="0.3">
      <c r="A756" s="407"/>
      <c r="B756" s="407"/>
      <c r="C756" s="407"/>
      <c r="D756" s="407"/>
      <c r="E756" s="407"/>
      <c r="F756" s="407"/>
      <c r="G756" s="407"/>
      <c r="H756" s="407"/>
    </row>
    <row r="757" spans="1:8" x14ac:dyDescent="0.3">
      <c r="A757" s="407"/>
      <c r="B757" s="407"/>
      <c r="C757" s="407"/>
      <c r="D757" s="407"/>
      <c r="E757" s="407"/>
      <c r="F757" s="407"/>
      <c r="G757" s="407"/>
      <c r="H757" s="407"/>
    </row>
    <row r="758" spans="1:8" x14ac:dyDescent="0.3">
      <c r="A758" s="407"/>
      <c r="B758" s="407"/>
      <c r="C758" s="407"/>
      <c r="D758" s="407"/>
      <c r="E758" s="407"/>
      <c r="F758" s="407"/>
      <c r="G758" s="407"/>
      <c r="H758" s="407"/>
    </row>
    <row r="759" spans="1:8" x14ac:dyDescent="0.3">
      <c r="A759" s="407"/>
      <c r="B759" s="407"/>
      <c r="C759" s="407"/>
      <c r="D759" s="407"/>
      <c r="E759" s="407"/>
      <c r="F759" s="407"/>
      <c r="G759" s="407"/>
      <c r="H759" s="407"/>
    </row>
    <row r="760" spans="1:8" x14ac:dyDescent="0.3">
      <c r="A760" s="407"/>
      <c r="B760" s="407"/>
      <c r="C760" s="407"/>
      <c r="D760" s="407"/>
      <c r="E760" s="407"/>
      <c r="F760" s="407"/>
      <c r="G760" s="407"/>
      <c r="H760" s="407"/>
    </row>
    <row r="761" spans="1:8" x14ac:dyDescent="0.3">
      <c r="A761" s="407"/>
      <c r="B761" s="407"/>
      <c r="C761" s="407"/>
      <c r="D761" s="407"/>
      <c r="E761" s="407"/>
      <c r="F761" s="407"/>
      <c r="G761" s="407"/>
      <c r="H761" s="407"/>
    </row>
    <row r="762" spans="1:8" x14ac:dyDescent="0.3">
      <c r="A762" s="407"/>
      <c r="B762" s="407"/>
      <c r="C762" s="407"/>
      <c r="D762" s="407"/>
      <c r="E762" s="407"/>
      <c r="F762" s="407"/>
      <c r="G762" s="407"/>
      <c r="H762" s="407"/>
    </row>
    <row r="763" spans="1:8" x14ac:dyDescent="0.3">
      <c r="A763" s="407"/>
      <c r="B763" s="407"/>
      <c r="C763" s="407"/>
      <c r="D763" s="407"/>
      <c r="E763" s="407"/>
      <c r="F763" s="407"/>
      <c r="G763" s="407"/>
      <c r="H763" s="407"/>
    </row>
    <row r="764" spans="1:8" x14ac:dyDescent="0.3">
      <c r="A764" s="407"/>
      <c r="B764" s="407"/>
      <c r="C764" s="407"/>
      <c r="D764" s="407"/>
      <c r="E764" s="407"/>
      <c r="F764" s="407"/>
      <c r="G764" s="407"/>
      <c r="H764" s="407"/>
    </row>
    <row r="765" spans="1:8" x14ac:dyDescent="0.3">
      <c r="A765" s="407"/>
      <c r="B765" s="407"/>
      <c r="C765" s="407"/>
      <c r="D765" s="407"/>
      <c r="E765" s="407"/>
      <c r="F765" s="407"/>
      <c r="G765" s="407"/>
      <c r="H765" s="407"/>
    </row>
    <row r="766" spans="1:8" x14ac:dyDescent="0.3">
      <c r="A766" s="407"/>
      <c r="B766" s="407"/>
      <c r="C766" s="407"/>
      <c r="D766" s="407"/>
      <c r="E766" s="407"/>
      <c r="F766" s="407"/>
      <c r="G766" s="407"/>
      <c r="H766" s="407"/>
    </row>
    <row r="767" spans="1:8" x14ac:dyDescent="0.3">
      <c r="A767" s="407"/>
      <c r="B767" s="407"/>
      <c r="C767" s="407"/>
      <c r="D767" s="407"/>
      <c r="E767" s="407"/>
      <c r="F767" s="407"/>
      <c r="G767" s="407"/>
      <c r="H767" s="407"/>
    </row>
    <row r="768" spans="1:8" x14ac:dyDescent="0.3">
      <c r="A768" s="407"/>
      <c r="B768" s="407"/>
      <c r="C768" s="407"/>
      <c r="D768" s="407"/>
      <c r="E768" s="407"/>
      <c r="F768" s="407"/>
      <c r="G768" s="407"/>
      <c r="H768" s="407"/>
    </row>
    <row r="769" spans="1:8" x14ac:dyDescent="0.3">
      <c r="A769" s="407"/>
      <c r="B769" s="407"/>
      <c r="C769" s="407"/>
      <c r="D769" s="407"/>
      <c r="E769" s="407"/>
      <c r="F769" s="407"/>
      <c r="G769" s="407"/>
      <c r="H769" s="407"/>
    </row>
    <row r="770" spans="1:8" x14ac:dyDescent="0.3">
      <c r="A770" s="407"/>
      <c r="B770" s="407"/>
      <c r="C770" s="407"/>
      <c r="D770" s="407"/>
      <c r="E770" s="407"/>
      <c r="F770" s="407"/>
      <c r="G770" s="407"/>
      <c r="H770" s="407"/>
    </row>
    <row r="771" spans="1:8" x14ac:dyDescent="0.3">
      <c r="A771" s="407"/>
      <c r="B771" s="407"/>
      <c r="C771" s="407"/>
      <c r="D771" s="407"/>
      <c r="E771" s="407"/>
      <c r="F771" s="407"/>
      <c r="G771" s="407"/>
      <c r="H771" s="407"/>
    </row>
    <row r="772" spans="1:8" x14ac:dyDescent="0.3">
      <c r="A772" s="407"/>
      <c r="B772" s="407"/>
      <c r="C772" s="407"/>
      <c r="D772" s="407"/>
      <c r="E772" s="407"/>
      <c r="F772" s="407"/>
      <c r="G772" s="407"/>
      <c r="H772" s="407"/>
    </row>
    <row r="773" spans="1:8" x14ac:dyDescent="0.3">
      <c r="A773" s="407"/>
      <c r="B773" s="407"/>
      <c r="C773" s="407"/>
      <c r="D773" s="407"/>
      <c r="E773" s="407"/>
      <c r="F773" s="407"/>
      <c r="G773" s="407"/>
      <c r="H773" s="407"/>
    </row>
    <row r="774" spans="1:8" x14ac:dyDescent="0.3">
      <c r="A774" s="407"/>
      <c r="B774" s="407"/>
      <c r="C774" s="407"/>
      <c r="D774" s="407"/>
      <c r="E774" s="407"/>
      <c r="F774" s="407"/>
      <c r="G774" s="407"/>
      <c r="H774" s="407"/>
    </row>
    <row r="775" spans="1:8" x14ac:dyDescent="0.3">
      <c r="A775" s="407"/>
      <c r="B775" s="407"/>
      <c r="C775" s="407"/>
      <c r="D775" s="407"/>
      <c r="E775" s="407"/>
      <c r="F775" s="407"/>
      <c r="G775" s="407"/>
      <c r="H775" s="407"/>
    </row>
    <row r="776" spans="1:8" x14ac:dyDescent="0.3">
      <c r="A776" s="407"/>
      <c r="B776" s="407"/>
      <c r="C776" s="407"/>
      <c r="D776" s="407"/>
      <c r="E776" s="407"/>
      <c r="F776" s="407"/>
      <c r="G776" s="407"/>
      <c r="H776" s="407"/>
    </row>
    <row r="777" spans="1:8" x14ac:dyDescent="0.3">
      <c r="A777" s="407"/>
      <c r="B777" s="407"/>
      <c r="C777" s="407"/>
      <c r="D777" s="407"/>
      <c r="E777" s="407"/>
      <c r="F777" s="407"/>
      <c r="G777" s="407"/>
      <c r="H777" s="407"/>
    </row>
    <row r="778" spans="1:8" x14ac:dyDescent="0.3">
      <c r="A778" s="407"/>
      <c r="B778" s="407"/>
      <c r="C778" s="407"/>
      <c r="D778" s="407"/>
      <c r="E778" s="407"/>
      <c r="F778" s="407"/>
      <c r="G778" s="407"/>
      <c r="H778" s="407"/>
    </row>
    <row r="779" spans="1:8" x14ac:dyDescent="0.3">
      <c r="A779" s="407"/>
      <c r="B779" s="407"/>
      <c r="C779" s="407"/>
      <c r="D779" s="407"/>
      <c r="E779" s="407"/>
      <c r="F779" s="407"/>
      <c r="G779" s="407"/>
      <c r="H779" s="407"/>
    </row>
    <row r="780" spans="1:8" x14ac:dyDescent="0.3">
      <c r="A780" s="407"/>
      <c r="B780" s="407"/>
      <c r="C780" s="407"/>
      <c r="D780" s="407"/>
      <c r="E780" s="407"/>
      <c r="F780" s="407"/>
      <c r="G780" s="407"/>
      <c r="H780" s="407"/>
    </row>
    <row r="781" spans="1:8" x14ac:dyDescent="0.3">
      <c r="A781" s="407"/>
      <c r="B781" s="407"/>
      <c r="C781" s="407"/>
      <c r="D781" s="407"/>
      <c r="E781" s="407"/>
      <c r="F781" s="407"/>
      <c r="G781" s="407"/>
      <c r="H781" s="407"/>
    </row>
    <row r="782" spans="1:8" x14ac:dyDescent="0.3">
      <c r="A782" s="407"/>
      <c r="B782" s="407"/>
      <c r="C782" s="407"/>
      <c r="D782" s="407"/>
      <c r="E782" s="407"/>
      <c r="F782" s="407"/>
      <c r="G782" s="407"/>
      <c r="H782" s="407"/>
    </row>
    <row r="783" spans="1:8" x14ac:dyDescent="0.3">
      <c r="A783" s="407"/>
      <c r="B783" s="407"/>
      <c r="C783" s="407"/>
      <c r="D783" s="407"/>
      <c r="E783" s="407"/>
      <c r="F783" s="407"/>
      <c r="G783" s="407"/>
      <c r="H783" s="407"/>
    </row>
    <row r="784" spans="1:8" x14ac:dyDescent="0.3">
      <c r="A784" s="407"/>
      <c r="B784" s="407"/>
      <c r="C784" s="407"/>
      <c r="D784" s="407"/>
      <c r="E784" s="407"/>
      <c r="F784" s="407"/>
      <c r="G784" s="407"/>
      <c r="H784" s="407"/>
    </row>
    <row r="785" spans="1:8" x14ac:dyDescent="0.3">
      <c r="A785" s="407"/>
      <c r="B785" s="407"/>
      <c r="C785" s="407"/>
      <c r="D785" s="407"/>
      <c r="E785" s="407"/>
      <c r="F785" s="407"/>
      <c r="G785" s="407"/>
      <c r="H785" s="407"/>
    </row>
    <row r="786" spans="1:8" x14ac:dyDescent="0.3">
      <c r="A786" s="407"/>
      <c r="B786" s="407"/>
      <c r="C786" s="407"/>
      <c r="D786" s="407"/>
      <c r="E786" s="407"/>
      <c r="F786" s="407"/>
      <c r="G786" s="407"/>
      <c r="H786" s="407"/>
    </row>
    <row r="787" spans="1:8" x14ac:dyDescent="0.3">
      <c r="A787" s="407"/>
      <c r="B787" s="407"/>
      <c r="C787" s="407"/>
      <c r="D787" s="407"/>
      <c r="E787" s="407"/>
      <c r="F787" s="407"/>
      <c r="G787" s="407"/>
      <c r="H787" s="407"/>
    </row>
    <row r="788" spans="1:8" x14ac:dyDescent="0.3">
      <c r="A788" s="407"/>
      <c r="B788" s="407"/>
      <c r="C788" s="407"/>
      <c r="D788" s="407"/>
      <c r="E788" s="407"/>
      <c r="F788" s="407"/>
      <c r="G788" s="407"/>
      <c r="H788" s="407"/>
    </row>
    <row r="789" spans="1:8" x14ac:dyDescent="0.3">
      <c r="A789" s="407"/>
      <c r="B789" s="407"/>
      <c r="C789" s="407"/>
      <c r="D789" s="407"/>
      <c r="E789" s="407"/>
      <c r="F789" s="407"/>
      <c r="G789" s="407"/>
      <c r="H789" s="407"/>
    </row>
    <row r="790" spans="1:8" x14ac:dyDescent="0.3">
      <c r="A790" s="407"/>
      <c r="B790" s="407"/>
      <c r="C790" s="407"/>
      <c r="D790" s="407"/>
      <c r="E790" s="407"/>
      <c r="F790" s="407"/>
      <c r="G790" s="407"/>
      <c r="H790" s="407"/>
    </row>
    <row r="791" spans="1:8" x14ac:dyDescent="0.3">
      <c r="A791" s="407"/>
      <c r="B791" s="407"/>
      <c r="C791" s="407"/>
      <c r="D791" s="407"/>
      <c r="E791" s="407"/>
      <c r="F791" s="407"/>
      <c r="G791" s="407"/>
      <c r="H791" s="407"/>
    </row>
    <row r="792" spans="1:8" x14ac:dyDescent="0.3">
      <c r="A792" s="407"/>
      <c r="B792" s="407"/>
      <c r="C792" s="407"/>
      <c r="D792" s="407"/>
      <c r="E792" s="407"/>
      <c r="F792" s="407"/>
      <c r="G792" s="407"/>
      <c r="H792" s="407"/>
    </row>
    <row r="793" spans="1:8" x14ac:dyDescent="0.3">
      <c r="A793" s="407"/>
      <c r="B793" s="407"/>
      <c r="C793" s="407"/>
      <c r="D793" s="407"/>
      <c r="E793" s="407"/>
      <c r="F793" s="407"/>
      <c r="G793" s="407"/>
      <c r="H793" s="407"/>
    </row>
    <row r="794" spans="1:8" x14ac:dyDescent="0.3">
      <c r="A794" s="407"/>
      <c r="B794" s="407"/>
      <c r="C794" s="407"/>
      <c r="D794" s="407"/>
      <c r="E794" s="407"/>
      <c r="F794" s="407"/>
      <c r="G794" s="407"/>
      <c r="H794" s="407"/>
    </row>
    <row r="795" spans="1:8" x14ac:dyDescent="0.3">
      <c r="A795" s="407"/>
      <c r="B795" s="407"/>
      <c r="C795" s="407"/>
      <c r="D795" s="407"/>
      <c r="E795" s="407"/>
      <c r="F795" s="407"/>
      <c r="G795" s="407"/>
      <c r="H795" s="407"/>
    </row>
    <row r="796" spans="1:8" x14ac:dyDescent="0.3">
      <c r="A796" s="407"/>
      <c r="B796" s="407"/>
      <c r="C796" s="407"/>
      <c r="D796" s="407"/>
      <c r="E796" s="407"/>
      <c r="F796" s="407"/>
      <c r="G796" s="407"/>
      <c r="H796" s="407"/>
    </row>
    <row r="797" spans="1:8" x14ac:dyDescent="0.3">
      <c r="A797" s="407"/>
      <c r="B797" s="407"/>
      <c r="C797" s="407"/>
      <c r="D797" s="407"/>
      <c r="E797" s="407"/>
      <c r="F797" s="407"/>
      <c r="G797" s="407"/>
      <c r="H797" s="407"/>
    </row>
    <row r="798" spans="1:8" x14ac:dyDescent="0.3">
      <c r="A798" s="407"/>
      <c r="B798" s="407"/>
      <c r="C798" s="407"/>
      <c r="D798" s="407"/>
      <c r="E798" s="407"/>
      <c r="F798" s="407"/>
      <c r="G798" s="407"/>
      <c r="H798" s="407"/>
    </row>
    <row r="799" spans="1:8" x14ac:dyDescent="0.3">
      <c r="A799" s="407"/>
      <c r="B799" s="407"/>
      <c r="C799" s="407"/>
      <c r="D799" s="407"/>
      <c r="E799" s="407"/>
      <c r="F799" s="407"/>
      <c r="G799" s="407"/>
      <c r="H799" s="407"/>
    </row>
    <row r="800" spans="1:8" x14ac:dyDescent="0.3">
      <c r="A800" s="407"/>
      <c r="B800" s="407"/>
      <c r="C800" s="407"/>
      <c r="D800" s="407"/>
      <c r="E800" s="407"/>
      <c r="F800" s="407"/>
      <c r="G800" s="407"/>
      <c r="H800" s="407"/>
    </row>
    <row r="801" spans="1:8" x14ac:dyDescent="0.3">
      <c r="A801" s="407"/>
      <c r="B801" s="407"/>
      <c r="C801" s="407"/>
      <c r="D801" s="407"/>
      <c r="E801" s="407"/>
      <c r="F801" s="407"/>
      <c r="G801" s="407"/>
      <c r="H801" s="407"/>
    </row>
    <row r="802" spans="1:8" x14ac:dyDescent="0.3">
      <c r="A802" s="407"/>
      <c r="B802" s="407"/>
      <c r="C802" s="407"/>
      <c r="D802" s="407"/>
      <c r="E802" s="407"/>
      <c r="F802" s="407"/>
      <c r="G802" s="407"/>
      <c r="H802" s="407"/>
    </row>
    <row r="803" spans="1:8" x14ac:dyDescent="0.3">
      <c r="A803" s="407"/>
      <c r="B803" s="407"/>
      <c r="C803" s="407"/>
      <c r="D803" s="407"/>
      <c r="E803" s="407"/>
      <c r="F803" s="407"/>
      <c r="G803" s="407"/>
      <c r="H803" s="407"/>
    </row>
    <row r="804" spans="1:8" x14ac:dyDescent="0.3">
      <c r="A804" s="407"/>
      <c r="B804" s="407"/>
      <c r="C804" s="407"/>
      <c r="D804" s="407"/>
      <c r="E804" s="407"/>
      <c r="F804" s="407"/>
      <c r="G804" s="407"/>
      <c r="H804" s="407"/>
    </row>
    <row r="805" spans="1:8" x14ac:dyDescent="0.3">
      <c r="A805" s="407"/>
      <c r="B805" s="407"/>
      <c r="C805" s="407"/>
      <c r="D805" s="407"/>
      <c r="E805" s="407"/>
      <c r="F805" s="407"/>
      <c r="G805" s="407"/>
      <c r="H805" s="407"/>
    </row>
    <row r="806" spans="1:8" x14ac:dyDescent="0.3">
      <c r="A806" s="407"/>
      <c r="B806" s="407"/>
      <c r="C806" s="407"/>
      <c r="D806" s="407"/>
      <c r="E806" s="407"/>
      <c r="F806" s="407"/>
      <c r="G806" s="407"/>
      <c r="H806" s="407"/>
    </row>
    <row r="807" spans="1:8" x14ac:dyDescent="0.3">
      <c r="A807" s="407"/>
      <c r="B807" s="407"/>
      <c r="C807" s="407"/>
      <c r="D807" s="407"/>
      <c r="E807" s="407"/>
      <c r="F807" s="407"/>
      <c r="G807" s="407"/>
      <c r="H807" s="407"/>
    </row>
    <row r="808" spans="1:8" x14ac:dyDescent="0.3">
      <c r="A808" s="407"/>
      <c r="B808" s="407"/>
      <c r="C808" s="407"/>
      <c r="D808" s="407"/>
      <c r="E808" s="407"/>
      <c r="F808" s="407"/>
      <c r="G808" s="407"/>
      <c r="H808" s="407"/>
    </row>
    <row r="809" spans="1:8" x14ac:dyDescent="0.3">
      <c r="A809" s="407"/>
      <c r="B809" s="407"/>
      <c r="C809" s="407"/>
      <c r="D809" s="407"/>
      <c r="E809" s="407"/>
      <c r="F809" s="407"/>
      <c r="G809" s="407"/>
      <c r="H809" s="407"/>
    </row>
    <row r="810" spans="1:8" x14ac:dyDescent="0.3">
      <c r="A810" s="407"/>
      <c r="B810" s="407"/>
      <c r="C810" s="407"/>
      <c r="D810" s="407"/>
      <c r="E810" s="407"/>
      <c r="F810" s="407"/>
      <c r="G810" s="407"/>
      <c r="H810" s="407"/>
    </row>
    <row r="811" spans="1:8" x14ac:dyDescent="0.3">
      <c r="A811" s="407"/>
      <c r="B811" s="407"/>
      <c r="C811" s="407"/>
      <c r="D811" s="407"/>
      <c r="E811" s="407"/>
      <c r="F811" s="407"/>
      <c r="G811" s="407"/>
      <c r="H811" s="407"/>
    </row>
    <row r="812" spans="1:8" x14ac:dyDescent="0.3">
      <c r="A812" s="407"/>
      <c r="B812" s="407"/>
      <c r="C812" s="407"/>
      <c r="D812" s="407"/>
      <c r="E812" s="407"/>
      <c r="F812" s="407"/>
      <c r="G812" s="407"/>
      <c r="H812" s="407"/>
    </row>
    <row r="813" spans="1:8" x14ac:dyDescent="0.3">
      <c r="A813" s="407"/>
      <c r="B813" s="407"/>
      <c r="C813" s="407"/>
      <c r="D813" s="407"/>
      <c r="E813" s="407"/>
      <c r="F813" s="407"/>
      <c r="G813" s="407"/>
      <c r="H813" s="407"/>
    </row>
    <row r="814" spans="1:8" x14ac:dyDescent="0.3">
      <c r="A814" s="407"/>
      <c r="B814" s="407"/>
      <c r="C814" s="407"/>
      <c r="D814" s="407"/>
      <c r="E814" s="407"/>
      <c r="F814" s="407"/>
      <c r="G814" s="407"/>
      <c r="H814" s="407"/>
    </row>
    <row r="815" spans="1:8" x14ac:dyDescent="0.3">
      <c r="A815" s="407"/>
      <c r="B815" s="407"/>
      <c r="C815" s="407"/>
      <c r="D815" s="407"/>
      <c r="E815" s="407"/>
      <c r="F815" s="407"/>
      <c r="G815" s="407"/>
      <c r="H815" s="407"/>
    </row>
    <row r="816" spans="1:8" x14ac:dyDescent="0.3">
      <c r="A816" s="407"/>
      <c r="B816" s="407"/>
      <c r="C816" s="407"/>
      <c r="D816" s="407"/>
      <c r="E816" s="407"/>
      <c r="F816" s="407"/>
      <c r="G816" s="407"/>
      <c r="H816" s="407"/>
    </row>
    <row r="817" spans="1:8" x14ac:dyDescent="0.3">
      <c r="A817" s="407"/>
      <c r="B817" s="407"/>
      <c r="C817" s="407"/>
      <c r="D817" s="407"/>
      <c r="E817" s="407"/>
      <c r="F817" s="407"/>
      <c r="G817" s="407"/>
      <c r="H817" s="407"/>
    </row>
    <row r="818" spans="1:8" x14ac:dyDescent="0.3">
      <c r="A818" s="407"/>
      <c r="B818" s="407"/>
      <c r="C818" s="407"/>
      <c r="D818" s="407"/>
      <c r="E818" s="407"/>
      <c r="F818" s="407"/>
      <c r="G818" s="407"/>
      <c r="H818" s="407"/>
    </row>
    <row r="819" spans="1:8" x14ac:dyDescent="0.3">
      <c r="A819" s="407"/>
      <c r="B819" s="407"/>
      <c r="C819" s="407"/>
      <c r="D819" s="407"/>
      <c r="E819" s="407"/>
      <c r="F819" s="407"/>
      <c r="G819" s="407"/>
      <c r="H819" s="407"/>
    </row>
    <row r="820" spans="1:8" x14ac:dyDescent="0.3">
      <c r="A820" s="407"/>
      <c r="B820" s="407"/>
      <c r="C820" s="407"/>
      <c r="D820" s="407"/>
      <c r="E820" s="407"/>
      <c r="F820" s="407"/>
      <c r="G820" s="407"/>
      <c r="H820" s="407"/>
    </row>
    <row r="821" spans="1:8" x14ac:dyDescent="0.3">
      <c r="A821" s="407"/>
      <c r="B821" s="407"/>
      <c r="C821" s="407"/>
      <c r="D821" s="407"/>
      <c r="E821" s="407"/>
      <c r="F821" s="407"/>
      <c r="G821" s="407"/>
      <c r="H821" s="407"/>
    </row>
    <row r="822" spans="1:8" x14ac:dyDescent="0.3">
      <c r="A822" s="407"/>
      <c r="B822" s="407"/>
      <c r="C822" s="407"/>
      <c r="D822" s="407"/>
      <c r="E822" s="407"/>
      <c r="F822" s="407"/>
      <c r="G822" s="407"/>
      <c r="H822" s="407"/>
    </row>
    <row r="823" spans="1:8" x14ac:dyDescent="0.3">
      <c r="A823" s="407"/>
      <c r="B823" s="407"/>
      <c r="C823" s="407"/>
      <c r="D823" s="407"/>
      <c r="E823" s="407"/>
      <c r="F823" s="407"/>
      <c r="G823" s="407"/>
      <c r="H823" s="407"/>
    </row>
    <row r="824" spans="1:8" x14ac:dyDescent="0.3">
      <c r="A824" s="407"/>
      <c r="B824" s="407"/>
      <c r="C824" s="407"/>
      <c r="D824" s="407"/>
      <c r="E824" s="407"/>
      <c r="F824" s="407"/>
      <c r="G824" s="407"/>
      <c r="H824" s="407"/>
    </row>
    <row r="825" spans="1:8" x14ac:dyDescent="0.3">
      <c r="A825" s="407"/>
      <c r="B825" s="407"/>
      <c r="C825" s="407"/>
      <c r="D825" s="407"/>
      <c r="E825" s="407"/>
      <c r="F825" s="407"/>
      <c r="G825" s="407"/>
      <c r="H825" s="407"/>
    </row>
    <row r="826" spans="1:8" x14ac:dyDescent="0.3">
      <c r="A826" s="407"/>
      <c r="B826" s="407"/>
      <c r="C826" s="407"/>
      <c r="D826" s="407"/>
      <c r="E826" s="407"/>
      <c r="F826" s="407"/>
      <c r="G826" s="407"/>
      <c r="H826" s="407"/>
    </row>
    <row r="827" spans="1:8" x14ac:dyDescent="0.3">
      <c r="A827" s="407"/>
      <c r="B827" s="407"/>
      <c r="C827" s="407"/>
      <c r="D827" s="407"/>
      <c r="E827" s="407"/>
      <c r="F827" s="407"/>
      <c r="G827" s="407"/>
      <c r="H827" s="407"/>
    </row>
    <row r="828" spans="1:8" x14ac:dyDescent="0.3">
      <c r="A828" s="407"/>
      <c r="B828" s="407"/>
      <c r="C828" s="407"/>
      <c r="D828" s="407"/>
      <c r="E828" s="407"/>
      <c r="F828" s="407"/>
      <c r="G828" s="407"/>
      <c r="H828" s="407"/>
    </row>
    <row r="829" spans="1:8" x14ac:dyDescent="0.3">
      <c r="A829" s="407"/>
      <c r="B829" s="407"/>
      <c r="C829" s="407"/>
      <c r="D829" s="407"/>
      <c r="E829" s="407"/>
      <c r="F829" s="407"/>
      <c r="G829" s="407"/>
      <c r="H829" s="407"/>
    </row>
    <row r="830" spans="1:8" x14ac:dyDescent="0.3">
      <c r="A830" s="407"/>
      <c r="B830" s="407"/>
      <c r="C830" s="407"/>
      <c r="D830" s="407"/>
      <c r="E830" s="407"/>
      <c r="F830" s="407"/>
      <c r="G830" s="407"/>
      <c r="H830" s="407"/>
    </row>
    <row r="831" spans="1:8" x14ac:dyDescent="0.3">
      <c r="A831" s="407"/>
      <c r="B831" s="407"/>
      <c r="C831" s="407"/>
      <c r="D831" s="407"/>
      <c r="E831" s="407"/>
      <c r="F831" s="407"/>
      <c r="G831" s="407"/>
      <c r="H831" s="407"/>
    </row>
    <row r="832" spans="1:8" x14ac:dyDescent="0.3">
      <c r="A832" s="407"/>
      <c r="B832" s="407"/>
      <c r="C832" s="407"/>
      <c r="D832" s="407"/>
      <c r="E832" s="407"/>
      <c r="F832" s="407"/>
      <c r="G832" s="407"/>
      <c r="H832" s="407"/>
    </row>
    <row r="833" spans="1:8" x14ac:dyDescent="0.3">
      <c r="A833" s="407"/>
      <c r="B833" s="407"/>
      <c r="C833" s="407"/>
      <c r="D833" s="407"/>
      <c r="E833" s="407"/>
      <c r="F833" s="407"/>
      <c r="G833" s="407"/>
      <c r="H833" s="407"/>
    </row>
    <row r="834" spans="1:8" x14ac:dyDescent="0.3">
      <c r="A834" s="407"/>
      <c r="B834" s="407"/>
      <c r="C834" s="407"/>
      <c r="D834" s="407"/>
      <c r="E834" s="407"/>
      <c r="F834" s="407"/>
      <c r="G834" s="407"/>
      <c r="H834" s="407"/>
    </row>
    <row r="835" spans="1:8" x14ac:dyDescent="0.3">
      <c r="A835" s="407"/>
      <c r="B835" s="407"/>
      <c r="C835" s="407"/>
      <c r="D835" s="407"/>
      <c r="E835" s="407"/>
      <c r="F835" s="407"/>
      <c r="G835" s="407"/>
      <c r="H835" s="407"/>
    </row>
    <row r="836" spans="1:8" x14ac:dyDescent="0.3">
      <c r="A836" s="407"/>
      <c r="B836" s="407"/>
      <c r="C836" s="407"/>
      <c r="D836" s="407"/>
      <c r="E836" s="407"/>
      <c r="F836" s="407"/>
      <c r="G836" s="407"/>
      <c r="H836" s="407"/>
    </row>
    <row r="837" spans="1:8" x14ac:dyDescent="0.3">
      <c r="A837" s="407"/>
      <c r="B837" s="407"/>
      <c r="C837" s="407"/>
      <c r="D837" s="407"/>
      <c r="E837" s="407"/>
      <c r="F837" s="407"/>
      <c r="G837" s="407"/>
      <c r="H837" s="407"/>
    </row>
    <row r="838" spans="1:8" x14ac:dyDescent="0.3">
      <c r="A838" s="407"/>
      <c r="B838" s="407"/>
      <c r="C838" s="407"/>
      <c r="D838" s="407"/>
      <c r="E838" s="407"/>
      <c r="F838" s="407"/>
      <c r="G838" s="407"/>
      <c r="H838" s="407"/>
    </row>
    <row r="839" spans="1:8" x14ac:dyDescent="0.3">
      <c r="A839" s="407"/>
      <c r="B839" s="407"/>
      <c r="C839" s="407"/>
      <c r="D839" s="407"/>
      <c r="E839" s="407"/>
      <c r="F839" s="407"/>
      <c r="G839" s="407"/>
      <c r="H839" s="407"/>
    </row>
    <row r="840" spans="1:8" x14ac:dyDescent="0.3">
      <c r="A840" s="407"/>
      <c r="B840" s="407"/>
      <c r="C840" s="407"/>
      <c r="D840" s="407"/>
      <c r="E840" s="407"/>
      <c r="F840" s="407"/>
      <c r="G840" s="407"/>
      <c r="H840" s="407"/>
    </row>
    <row r="841" spans="1:8" x14ac:dyDescent="0.3">
      <c r="A841" s="407"/>
      <c r="B841" s="407"/>
      <c r="C841" s="407"/>
      <c r="D841" s="407"/>
      <c r="E841" s="407"/>
      <c r="F841" s="407"/>
      <c r="G841" s="407"/>
      <c r="H841" s="407"/>
    </row>
    <row r="842" spans="1:8" x14ac:dyDescent="0.3">
      <c r="A842" s="407"/>
      <c r="B842" s="407"/>
      <c r="C842" s="407"/>
      <c r="D842" s="407"/>
      <c r="E842" s="407"/>
      <c r="F842" s="407"/>
      <c r="G842" s="407"/>
      <c r="H842" s="407"/>
    </row>
    <row r="843" spans="1:8" x14ac:dyDescent="0.3">
      <c r="A843" s="407"/>
      <c r="B843" s="407"/>
      <c r="C843" s="407"/>
      <c r="D843" s="407"/>
      <c r="E843" s="407"/>
      <c r="F843" s="407"/>
      <c r="G843" s="407"/>
      <c r="H843" s="407"/>
    </row>
    <row r="844" spans="1:8" x14ac:dyDescent="0.3">
      <c r="A844" s="407"/>
      <c r="B844" s="407"/>
      <c r="C844" s="407"/>
      <c r="D844" s="407"/>
      <c r="E844" s="407"/>
      <c r="F844" s="407"/>
      <c r="G844" s="407"/>
      <c r="H844" s="407"/>
    </row>
    <row r="845" spans="1:8" x14ac:dyDescent="0.3">
      <c r="A845" s="407"/>
      <c r="B845" s="407"/>
      <c r="C845" s="407"/>
      <c r="D845" s="407"/>
      <c r="E845" s="407"/>
      <c r="F845" s="407"/>
      <c r="G845" s="407"/>
      <c r="H845" s="407"/>
    </row>
    <row r="846" spans="1:8" x14ac:dyDescent="0.3">
      <c r="A846" s="407"/>
      <c r="B846" s="407"/>
      <c r="C846" s="407"/>
      <c r="D846" s="407"/>
      <c r="E846" s="407"/>
      <c r="F846" s="407"/>
      <c r="G846" s="407"/>
      <c r="H846" s="407"/>
    </row>
    <row r="847" spans="1:8" x14ac:dyDescent="0.3">
      <c r="A847" s="407"/>
      <c r="B847" s="407"/>
      <c r="C847" s="407"/>
      <c r="D847" s="407"/>
      <c r="E847" s="407"/>
      <c r="F847" s="407"/>
      <c r="G847" s="407"/>
      <c r="H847" s="407"/>
    </row>
    <row r="848" spans="1:8" x14ac:dyDescent="0.3">
      <c r="A848" s="407"/>
      <c r="B848" s="407"/>
      <c r="C848" s="407"/>
      <c r="D848" s="407"/>
      <c r="E848" s="407"/>
      <c r="F848" s="407"/>
      <c r="G848" s="407"/>
      <c r="H848" s="407"/>
    </row>
    <row r="849" spans="1:8" x14ac:dyDescent="0.3">
      <c r="A849" s="407"/>
      <c r="B849" s="407"/>
      <c r="C849" s="407"/>
      <c r="D849" s="407"/>
      <c r="E849" s="407"/>
      <c r="F849" s="407"/>
      <c r="G849" s="407"/>
      <c r="H849" s="407"/>
    </row>
    <row r="850" spans="1:8" x14ac:dyDescent="0.3">
      <c r="A850" s="407"/>
      <c r="B850" s="407"/>
      <c r="C850" s="407"/>
      <c r="D850" s="407"/>
      <c r="E850" s="407"/>
      <c r="F850" s="407"/>
      <c r="G850" s="407"/>
      <c r="H850" s="407"/>
    </row>
    <row r="851" spans="1:8" x14ac:dyDescent="0.3">
      <c r="A851" s="407"/>
      <c r="B851" s="407"/>
      <c r="C851" s="407"/>
      <c r="D851" s="407"/>
      <c r="E851" s="407"/>
      <c r="F851" s="407"/>
      <c r="G851" s="407"/>
      <c r="H851" s="407"/>
    </row>
    <row r="852" spans="1:8" x14ac:dyDescent="0.3">
      <c r="A852" s="407"/>
      <c r="B852" s="407"/>
      <c r="C852" s="407"/>
      <c r="D852" s="407"/>
      <c r="E852" s="407"/>
      <c r="F852" s="407"/>
      <c r="G852" s="407"/>
      <c r="H852" s="407"/>
    </row>
    <row r="853" spans="1:8" x14ac:dyDescent="0.3">
      <c r="A853" s="407"/>
      <c r="B853" s="407"/>
      <c r="C853" s="407"/>
      <c r="D853" s="407"/>
      <c r="E853" s="407"/>
      <c r="F853" s="407"/>
      <c r="G853" s="407"/>
      <c r="H853" s="407"/>
    </row>
    <row r="854" spans="1:8" x14ac:dyDescent="0.3">
      <c r="A854" s="407"/>
      <c r="B854" s="407"/>
      <c r="C854" s="407"/>
      <c r="D854" s="407"/>
      <c r="E854" s="407"/>
      <c r="F854" s="407"/>
      <c r="G854" s="407"/>
      <c r="H854" s="407"/>
    </row>
    <row r="855" spans="1:8" x14ac:dyDescent="0.3">
      <c r="A855" s="407"/>
      <c r="B855" s="407"/>
      <c r="C855" s="407"/>
      <c r="D855" s="407"/>
      <c r="E855" s="407"/>
      <c r="F855" s="407"/>
      <c r="G855" s="407"/>
      <c r="H855" s="407"/>
    </row>
    <row r="856" spans="1:8" x14ac:dyDescent="0.3">
      <c r="A856" s="407"/>
      <c r="B856" s="407"/>
      <c r="C856" s="407"/>
      <c r="D856" s="407"/>
      <c r="E856" s="407"/>
      <c r="F856" s="407"/>
      <c r="G856" s="407"/>
      <c r="H856" s="407"/>
    </row>
    <row r="857" spans="1:8" x14ac:dyDescent="0.3">
      <c r="A857" s="407"/>
      <c r="B857" s="407"/>
      <c r="C857" s="407"/>
      <c r="D857" s="407"/>
      <c r="E857" s="407"/>
      <c r="F857" s="407"/>
      <c r="G857" s="407"/>
      <c r="H857" s="407"/>
    </row>
    <row r="858" spans="1:8" x14ac:dyDescent="0.3">
      <c r="A858" s="407"/>
      <c r="B858" s="407"/>
      <c r="C858" s="407"/>
      <c r="D858" s="407"/>
      <c r="E858" s="407"/>
      <c r="F858" s="407"/>
      <c r="G858" s="407"/>
      <c r="H858" s="407"/>
    </row>
    <row r="859" spans="1:8" x14ac:dyDescent="0.3">
      <c r="A859" s="407"/>
      <c r="B859" s="407"/>
      <c r="C859" s="407"/>
      <c r="D859" s="407"/>
      <c r="E859" s="407"/>
      <c r="F859" s="407"/>
      <c r="G859" s="407"/>
      <c r="H859" s="407"/>
    </row>
    <row r="860" spans="1:8" x14ac:dyDescent="0.3">
      <c r="A860" s="407"/>
      <c r="B860" s="407"/>
      <c r="C860" s="407"/>
      <c r="D860" s="407"/>
      <c r="E860" s="407"/>
      <c r="F860" s="407"/>
      <c r="G860" s="407"/>
      <c r="H860" s="407"/>
    </row>
    <row r="861" spans="1:8" x14ac:dyDescent="0.3">
      <c r="A861" s="407"/>
      <c r="B861" s="407"/>
      <c r="C861" s="407"/>
      <c r="D861" s="407"/>
      <c r="E861" s="407"/>
      <c r="F861" s="407"/>
      <c r="G861" s="407"/>
      <c r="H861" s="407"/>
    </row>
    <row r="862" spans="1:8" x14ac:dyDescent="0.3">
      <c r="A862" s="407"/>
      <c r="B862" s="407"/>
      <c r="C862" s="407"/>
      <c r="D862" s="407"/>
      <c r="E862" s="407"/>
      <c r="F862" s="407"/>
      <c r="G862" s="407"/>
      <c r="H862" s="407"/>
    </row>
    <row r="863" spans="1:8" x14ac:dyDescent="0.3">
      <c r="A863" s="407"/>
      <c r="B863" s="407"/>
      <c r="C863" s="407"/>
      <c r="D863" s="407"/>
      <c r="E863" s="407"/>
      <c r="F863" s="407"/>
      <c r="G863" s="407"/>
      <c r="H863" s="407"/>
    </row>
    <row r="864" spans="1:8" x14ac:dyDescent="0.3">
      <c r="A864" s="407"/>
      <c r="B864" s="407"/>
      <c r="C864" s="407"/>
      <c r="D864" s="407"/>
      <c r="E864" s="407"/>
      <c r="F864" s="407"/>
      <c r="G864" s="407"/>
      <c r="H864" s="407"/>
    </row>
    <row r="865" spans="1:8" x14ac:dyDescent="0.3">
      <c r="A865" s="407"/>
      <c r="B865" s="407"/>
      <c r="C865" s="407"/>
      <c r="D865" s="407"/>
      <c r="E865" s="407"/>
      <c r="F865" s="407"/>
      <c r="G865" s="407"/>
      <c r="H865" s="407"/>
    </row>
    <row r="866" spans="1:8" x14ac:dyDescent="0.3">
      <c r="A866" s="407"/>
      <c r="B866" s="407"/>
      <c r="C866" s="407"/>
      <c r="D866" s="407"/>
      <c r="E866" s="407"/>
      <c r="F866" s="407"/>
      <c r="G866" s="407"/>
      <c r="H866" s="407"/>
    </row>
    <row r="867" spans="1:8" x14ac:dyDescent="0.3">
      <c r="A867" s="407"/>
      <c r="B867" s="407"/>
      <c r="C867" s="407"/>
      <c r="D867" s="407"/>
      <c r="E867" s="407"/>
      <c r="F867" s="407"/>
      <c r="G867" s="407"/>
      <c r="H867" s="407"/>
    </row>
    <row r="868" spans="1:8" x14ac:dyDescent="0.3">
      <c r="A868" s="407"/>
      <c r="B868" s="407"/>
      <c r="C868" s="407"/>
      <c r="D868" s="407"/>
      <c r="E868" s="407"/>
      <c r="F868" s="407"/>
      <c r="G868" s="407"/>
      <c r="H868" s="407"/>
    </row>
    <row r="869" spans="1:8" x14ac:dyDescent="0.3">
      <c r="A869" s="407"/>
      <c r="B869" s="407"/>
      <c r="C869" s="407"/>
      <c r="D869" s="407"/>
      <c r="E869" s="407"/>
      <c r="F869" s="407"/>
      <c r="G869" s="407"/>
      <c r="H869" s="407"/>
    </row>
    <row r="870" spans="1:8" x14ac:dyDescent="0.3">
      <c r="A870" s="407"/>
      <c r="B870" s="407"/>
      <c r="C870" s="407"/>
      <c r="D870" s="407"/>
      <c r="E870" s="407"/>
      <c r="F870" s="407"/>
      <c r="G870" s="407"/>
      <c r="H870" s="407"/>
    </row>
    <row r="871" spans="1:8" x14ac:dyDescent="0.3">
      <c r="A871" s="407"/>
      <c r="B871" s="407"/>
      <c r="C871" s="407"/>
      <c r="D871" s="407"/>
      <c r="E871" s="407"/>
      <c r="F871" s="407"/>
      <c r="G871" s="407"/>
      <c r="H871" s="407"/>
    </row>
    <row r="872" spans="1:8" x14ac:dyDescent="0.3">
      <c r="A872" s="407"/>
      <c r="B872" s="407"/>
      <c r="C872" s="407"/>
      <c r="D872" s="407"/>
      <c r="E872" s="407"/>
      <c r="F872" s="407"/>
      <c r="G872" s="407"/>
      <c r="H872" s="407"/>
    </row>
    <row r="873" spans="1:8" x14ac:dyDescent="0.3">
      <c r="A873" s="407"/>
      <c r="B873" s="407"/>
      <c r="C873" s="407"/>
      <c r="D873" s="407"/>
      <c r="E873" s="407"/>
      <c r="F873" s="407"/>
      <c r="G873" s="407"/>
      <c r="H873" s="407"/>
    </row>
    <row r="874" spans="1:8" x14ac:dyDescent="0.3">
      <c r="A874" s="407"/>
      <c r="B874" s="407"/>
      <c r="C874" s="407"/>
      <c r="D874" s="407"/>
      <c r="E874" s="407"/>
      <c r="F874" s="407"/>
      <c r="G874" s="407"/>
      <c r="H874" s="407"/>
    </row>
    <row r="875" spans="1:8" x14ac:dyDescent="0.3">
      <c r="A875" s="407"/>
      <c r="B875" s="407"/>
      <c r="C875" s="407"/>
      <c r="D875" s="407"/>
      <c r="E875" s="407"/>
      <c r="F875" s="407"/>
      <c r="G875" s="407"/>
      <c r="H875" s="407"/>
    </row>
    <row r="876" spans="1:8" x14ac:dyDescent="0.3">
      <c r="A876" s="407"/>
      <c r="B876" s="407"/>
      <c r="C876" s="407"/>
      <c r="D876" s="407"/>
      <c r="E876" s="407"/>
      <c r="F876" s="407"/>
      <c r="G876" s="407"/>
      <c r="H876" s="407"/>
    </row>
    <row r="877" spans="1:8" x14ac:dyDescent="0.3">
      <c r="A877" s="407"/>
      <c r="B877" s="407"/>
      <c r="C877" s="407"/>
      <c r="D877" s="407"/>
      <c r="E877" s="407"/>
      <c r="F877" s="407"/>
      <c r="G877" s="407"/>
      <c r="H877" s="407"/>
    </row>
    <row r="878" spans="1:8" x14ac:dyDescent="0.3">
      <c r="A878" s="407"/>
      <c r="B878" s="407"/>
      <c r="C878" s="407"/>
      <c r="D878" s="407"/>
      <c r="E878" s="407"/>
      <c r="F878" s="407"/>
      <c r="G878" s="407"/>
      <c r="H878" s="407"/>
    </row>
    <row r="879" spans="1:8" x14ac:dyDescent="0.3">
      <c r="A879" s="407"/>
      <c r="B879" s="407"/>
      <c r="C879" s="407"/>
      <c r="D879" s="407"/>
      <c r="E879" s="407"/>
      <c r="F879" s="407"/>
      <c r="G879" s="407"/>
      <c r="H879" s="407"/>
    </row>
    <row r="880" spans="1:8" x14ac:dyDescent="0.3">
      <c r="A880" s="407"/>
      <c r="B880" s="407"/>
      <c r="C880" s="407"/>
      <c r="D880" s="407"/>
      <c r="E880" s="407"/>
      <c r="F880" s="407"/>
      <c r="G880" s="407"/>
      <c r="H880" s="407"/>
    </row>
    <row r="881" spans="1:8" x14ac:dyDescent="0.3">
      <c r="A881" s="407"/>
      <c r="B881" s="407"/>
      <c r="C881" s="407"/>
      <c r="D881" s="407"/>
      <c r="E881" s="407"/>
      <c r="F881" s="407"/>
      <c r="G881" s="407"/>
      <c r="H881" s="407"/>
    </row>
    <row r="882" spans="1:8" x14ac:dyDescent="0.3">
      <c r="A882" s="407"/>
      <c r="B882" s="407"/>
      <c r="C882" s="407"/>
      <c r="D882" s="407"/>
      <c r="E882" s="407"/>
      <c r="F882" s="407"/>
      <c r="G882" s="407"/>
      <c r="H882" s="407"/>
    </row>
    <row r="883" spans="1:8" x14ac:dyDescent="0.3">
      <c r="A883" s="407"/>
      <c r="B883" s="407"/>
      <c r="C883" s="407"/>
      <c r="D883" s="407"/>
      <c r="E883" s="407"/>
      <c r="F883" s="407"/>
      <c r="G883" s="407"/>
      <c r="H883" s="407"/>
    </row>
    <row r="884" spans="1:8" x14ac:dyDescent="0.3">
      <c r="A884" s="407"/>
      <c r="B884" s="407"/>
      <c r="C884" s="407"/>
      <c r="D884" s="407"/>
      <c r="E884" s="407"/>
      <c r="F884" s="407"/>
      <c r="G884" s="407"/>
      <c r="H884" s="407"/>
    </row>
    <row r="885" spans="1:8" x14ac:dyDescent="0.3">
      <c r="A885" s="407"/>
      <c r="B885" s="407"/>
      <c r="C885" s="407"/>
      <c r="D885" s="407"/>
      <c r="E885" s="407"/>
      <c r="F885" s="407"/>
      <c r="G885" s="407"/>
      <c r="H885" s="407"/>
    </row>
    <row r="886" spans="1:8" x14ac:dyDescent="0.3">
      <c r="A886" s="407"/>
      <c r="B886" s="407"/>
      <c r="C886" s="407"/>
      <c r="D886" s="407"/>
      <c r="E886" s="407"/>
      <c r="F886" s="407"/>
      <c r="G886" s="407"/>
      <c r="H886" s="407"/>
    </row>
    <row r="887" spans="1:8" x14ac:dyDescent="0.3">
      <c r="A887" s="407"/>
      <c r="B887" s="407"/>
      <c r="C887" s="407"/>
      <c r="D887" s="407"/>
      <c r="E887" s="407"/>
      <c r="F887" s="407"/>
      <c r="G887" s="407"/>
      <c r="H887" s="407"/>
    </row>
    <row r="888" spans="1:8" x14ac:dyDescent="0.3">
      <c r="A888" s="407"/>
      <c r="B888" s="407"/>
      <c r="C888" s="407"/>
      <c r="D888" s="407"/>
      <c r="E888" s="407"/>
      <c r="F888" s="407"/>
      <c r="G888" s="407"/>
      <c r="H888" s="407"/>
    </row>
    <row r="889" spans="1:8" x14ac:dyDescent="0.3">
      <c r="A889" s="407"/>
      <c r="B889" s="407"/>
      <c r="C889" s="407"/>
      <c r="D889" s="407"/>
      <c r="E889" s="407"/>
      <c r="F889" s="407"/>
      <c r="G889" s="407"/>
      <c r="H889" s="407"/>
    </row>
    <row r="890" spans="1:8" x14ac:dyDescent="0.3">
      <c r="A890" s="407"/>
      <c r="B890" s="407"/>
      <c r="C890" s="407"/>
      <c r="D890" s="407"/>
      <c r="E890" s="407"/>
      <c r="F890" s="407"/>
      <c r="G890" s="407"/>
      <c r="H890" s="407"/>
    </row>
    <row r="891" spans="1:8" x14ac:dyDescent="0.3">
      <c r="A891" s="407"/>
      <c r="B891" s="407"/>
      <c r="C891" s="407"/>
      <c r="D891" s="407"/>
      <c r="E891" s="407"/>
      <c r="F891" s="407"/>
      <c r="G891" s="407"/>
      <c r="H891" s="407"/>
    </row>
    <row r="892" spans="1:8" x14ac:dyDescent="0.3">
      <c r="A892" s="407"/>
      <c r="B892" s="407"/>
      <c r="C892" s="407"/>
      <c r="D892" s="407"/>
      <c r="E892" s="407"/>
      <c r="F892" s="407"/>
      <c r="G892" s="407"/>
      <c r="H892" s="407"/>
    </row>
    <row r="893" spans="1:8" x14ac:dyDescent="0.3">
      <c r="A893" s="407"/>
      <c r="B893" s="407"/>
      <c r="C893" s="407"/>
      <c r="D893" s="407"/>
      <c r="E893" s="407"/>
      <c r="F893" s="407"/>
      <c r="G893" s="407"/>
      <c r="H893" s="407"/>
    </row>
    <row r="894" spans="1:8" x14ac:dyDescent="0.3">
      <c r="A894" s="407"/>
      <c r="B894" s="407"/>
      <c r="C894" s="407"/>
      <c r="D894" s="407"/>
      <c r="E894" s="407"/>
      <c r="F894" s="407"/>
      <c r="G894" s="407"/>
      <c r="H894" s="407"/>
    </row>
    <row r="895" spans="1:8" x14ac:dyDescent="0.3">
      <c r="A895" s="407"/>
      <c r="B895" s="407"/>
      <c r="C895" s="407"/>
      <c r="D895" s="407"/>
      <c r="E895" s="407"/>
      <c r="F895" s="407"/>
      <c r="G895" s="407"/>
      <c r="H895" s="407"/>
    </row>
    <row r="896" spans="1:8" x14ac:dyDescent="0.3">
      <c r="A896" s="407"/>
      <c r="B896" s="407"/>
      <c r="C896" s="407"/>
      <c r="D896" s="407"/>
      <c r="E896" s="407"/>
      <c r="F896" s="407"/>
      <c r="G896" s="407"/>
      <c r="H896" s="407"/>
    </row>
    <row r="897" spans="1:8" x14ac:dyDescent="0.3">
      <c r="A897" s="407"/>
      <c r="B897" s="407"/>
      <c r="C897" s="407"/>
      <c r="D897" s="407"/>
      <c r="E897" s="407"/>
      <c r="F897" s="407"/>
      <c r="G897" s="407"/>
      <c r="H897" s="407"/>
    </row>
    <row r="898" spans="1:8" x14ac:dyDescent="0.3">
      <c r="A898" s="407"/>
      <c r="B898" s="407"/>
      <c r="C898" s="407"/>
      <c r="D898" s="407"/>
      <c r="E898" s="407"/>
      <c r="F898" s="407"/>
      <c r="G898" s="407"/>
      <c r="H898" s="407"/>
    </row>
    <row r="899" spans="1:8" x14ac:dyDescent="0.3">
      <c r="A899" s="407"/>
      <c r="B899" s="407"/>
      <c r="C899" s="407"/>
      <c r="D899" s="407"/>
      <c r="E899" s="407"/>
      <c r="F899" s="407"/>
      <c r="G899" s="407"/>
      <c r="H899" s="407"/>
    </row>
    <row r="900" spans="1:8" x14ac:dyDescent="0.3">
      <c r="A900" s="407"/>
      <c r="B900" s="407"/>
      <c r="C900" s="407"/>
      <c r="D900" s="407"/>
      <c r="E900" s="407"/>
      <c r="F900" s="407"/>
      <c r="G900" s="407"/>
      <c r="H900" s="407"/>
    </row>
    <row r="901" spans="1:8" x14ac:dyDescent="0.3">
      <c r="A901" s="407"/>
      <c r="B901" s="407"/>
      <c r="C901" s="407"/>
      <c r="D901" s="407"/>
      <c r="E901" s="407"/>
      <c r="F901" s="407"/>
      <c r="G901" s="407"/>
      <c r="H901" s="407"/>
    </row>
    <row r="902" spans="1:8" x14ac:dyDescent="0.3">
      <c r="A902" s="407"/>
      <c r="B902" s="407"/>
      <c r="C902" s="407"/>
      <c r="D902" s="407"/>
      <c r="E902" s="407"/>
      <c r="F902" s="407"/>
      <c r="G902" s="407"/>
      <c r="H902" s="407"/>
    </row>
    <row r="903" spans="1:8" x14ac:dyDescent="0.3">
      <c r="A903" s="407"/>
      <c r="B903" s="407"/>
      <c r="C903" s="407"/>
      <c r="D903" s="407"/>
      <c r="E903" s="407"/>
      <c r="F903" s="407"/>
      <c r="G903" s="407"/>
      <c r="H903" s="407"/>
    </row>
    <row r="904" spans="1:8" x14ac:dyDescent="0.3">
      <c r="A904" s="407"/>
      <c r="B904" s="407"/>
      <c r="C904" s="407"/>
      <c r="D904" s="407"/>
      <c r="E904" s="407"/>
      <c r="F904" s="407"/>
      <c r="G904" s="407"/>
      <c r="H904" s="407"/>
    </row>
    <row r="905" spans="1:8" x14ac:dyDescent="0.3">
      <c r="A905" s="407"/>
      <c r="B905" s="407"/>
      <c r="C905" s="407"/>
      <c r="D905" s="407"/>
      <c r="E905" s="407"/>
      <c r="F905" s="407"/>
      <c r="G905" s="407"/>
      <c r="H905" s="407"/>
    </row>
    <row r="906" spans="1:8" x14ac:dyDescent="0.3">
      <c r="A906" s="407"/>
      <c r="B906" s="407"/>
      <c r="C906" s="407"/>
      <c r="D906" s="407"/>
      <c r="E906" s="407"/>
      <c r="F906" s="407"/>
      <c r="G906" s="407"/>
      <c r="H906" s="407"/>
    </row>
    <row r="907" spans="1:8" x14ac:dyDescent="0.3">
      <c r="A907" s="407"/>
      <c r="B907" s="407"/>
      <c r="C907" s="407"/>
      <c r="D907" s="407"/>
      <c r="E907" s="407"/>
      <c r="F907" s="407"/>
      <c r="G907" s="407"/>
      <c r="H907" s="407"/>
    </row>
    <row r="908" spans="1:8" x14ac:dyDescent="0.3">
      <c r="A908" s="407"/>
      <c r="B908" s="407"/>
      <c r="C908" s="407"/>
      <c r="D908" s="407"/>
      <c r="E908" s="407"/>
      <c r="F908" s="407"/>
      <c r="G908" s="407"/>
      <c r="H908" s="407"/>
    </row>
    <row r="909" spans="1:8" x14ac:dyDescent="0.3">
      <c r="A909" s="407"/>
      <c r="B909" s="407"/>
      <c r="C909" s="407"/>
      <c r="D909" s="407"/>
      <c r="E909" s="407"/>
      <c r="F909" s="407"/>
      <c r="G909" s="407"/>
      <c r="H909" s="407"/>
    </row>
    <row r="910" spans="1:8" x14ac:dyDescent="0.3">
      <c r="A910" s="407"/>
      <c r="B910" s="407"/>
      <c r="C910" s="407"/>
      <c r="D910" s="407"/>
      <c r="E910" s="407"/>
      <c r="F910" s="407"/>
      <c r="G910" s="407"/>
      <c r="H910" s="407"/>
    </row>
    <row r="911" spans="1:8" x14ac:dyDescent="0.3">
      <c r="A911" s="407"/>
      <c r="B911" s="407"/>
      <c r="C911" s="407"/>
      <c r="D911" s="407"/>
      <c r="E911" s="407"/>
      <c r="F911" s="407"/>
      <c r="G911" s="407"/>
      <c r="H911" s="407"/>
    </row>
    <row r="912" spans="1:8" x14ac:dyDescent="0.3">
      <c r="A912" s="407"/>
      <c r="B912" s="407"/>
      <c r="C912" s="407"/>
      <c r="D912" s="407"/>
      <c r="E912" s="407"/>
      <c r="F912" s="407"/>
      <c r="G912" s="407"/>
      <c r="H912" s="407"/>
    </row>
    <row r="913" spans="1:8" x14ac:dyDescent="0.3">
      <c r="A913" s="407"/>
      <c r="B913" s="407"/>
      <c r="C913" s="407"/>
      <c r="D913" s="407"/>
      <c r="E913" s="407"/>
      <c r="F913" s="407"/>
      <c r="G913" s="407"/>
      <c r="H913" s="407"/>
    </row>
    <row r="914" spans="1:8" x14ac:dyDescent="0.3">
      <c r="A914" s="407"/>
      <c r="B914" s="407"/>
      <c r="C914" s="407"/>
      <c r="D914" s="407"/>
      <c r="E914" s="407"/>
      <c r="F914" s="407"/>
      <c r="G914" s="407"/>
      <c r="H914" s="407"/>
    </row>
    <row r="915" spans="1:8" x14ac:dyDescent="0.3">
      <c r="A915" s="407"/>
      <c r="B915" s="407"/>
      <c r="C915" s="407"/>
      <c r="D915" s="407"/>
      <c r="E915" s="407"/>
      <c r="F915" s="407"/>
      <c r="G915" s="407"/>
      <c r="H915" s="407"/>
    </row>
    <row r="916" spans="1:8" x14ac:dyDescent="0.3">
      <c r="A916" s="407"/>
      <c r="B916" s="407"/>
      <c r="C916" s="407"/>
      <c r="D916" s="407"/>
      <c r="E916" s="407"/>
      <c r="F916" s="407"/>
      <c r="G916" s="407"/>
      <c r="H916" s="407"/>
    </row>
    <row r="917" spans="1:8" x14ac:dyDescent="0.3">
      <c r="A917" s="407"/>
      <c r="B917" s="407"/>
      <c r="C917" s="407"/>
      <c r="D917" s="407"/>
      <c r="E917" s="407"/>
      <c r="F917" s="407"/>
      <c r="G917" s="407"/>
      <c r="H917" s="407"/>
    </row>
    <row r="918" spans="1:8" x14ac:dyDescent="0.3">
      <c r="A918" s="407"/>
      <c r="B918" s="407"/>
      <c r="C918" s="407"/>
      <c r="D918" s="407"/>
      <c r="E918" s="407"/>
      <c r="F918" s="407"/>
      <c r="G918" s="407"/>
      <c r="H918" s="407"/>
    </row>
    <row r="919" spans="1:8" x14ac:dyDescent="0.3">
      <c r="A919" s="407"/>
      <c r="B919" s="407"/>
      <c r="C919" s="407"/>
      <c r="D919" s="407"/>
      <c r="E919" s="407"/>
      <c r="F919" s="407"/>
      <c r="G919" s="407"/>
      <c r="H919" s="407"/>
    </row>
    <row r="920" spans="1:8" x14ac:dyDescent="0.3">
      <c r="A920" s="407"/>
      <c r="B920" s="407"/>
      <c r="C920" s="407"/>
      <c r="D920" s="407"/>
      <c r="E920" s="407"/>
      <c r="F920" s="407"/>
      <c r="G920" s="407"/>
      <c r="H920" s="407"/>
    </row>
    <row r="921" spans="1:8" x14ac:dyDescent="0.3">
      <c r="A921" s="407"/>
      <c r="B921" s="407"/>
      <c r="C921" s="407"/>
      <c r="D921" s="407"/>
      <c r="E921" s="407"/>
      <c r="F921" s="407"/>
      <c r="G921" s="407"/>
      <c r="H921" s="407"/>
    </row>
    <row r="922" spans="1:8" x14ac:dyDescent="0.3">
      <c r="A922" s="407"/>
      <c r="B922" s="407"/>
      <c r="C922" s="407"/>
      <c r="D922" s="407"/>
      <c r="E922" s="407"/>
      <c r="F922" s="407"/>
      <c r="G922" s="407"/>
      <c r="H922" s="407"/>
    </row>
    <row r="923" spans="1:8" x14ac:dyDescent="0.3">
      <c r="A923" s="407"/>
      <c r="B923" s="407"/>
      <c r="C923" s="407"/>
      <c r="D923" s="407"/>
      <c r="E923" s="407"/>
      <c r="F923" s="407"/>
      <c r="G923" s="407"/>
      <c r="H923" s="407"/>
    </row>
    <row r="924" spans="1:8" x14ac:dyDescent="0.3">
      <c r="A924" s="407"/>
      <c r="B924" s="407"/>
      <c r="C924" s="407"/>
      <c r="D924" s="407"/>
      <c r="E924" s="407"/>
      <c r="F924" s="407"/>
      <c r="G924" s="407"/>
      <c r="H924" s="407"/>
    </row>
    <row r="925" spans="1:8" x14ac:dyDescent="0.3">
      <c r="A925" s="407"/>
      <c r="B925" s="407"/>
      <c r="C925" s="407"/>
      <c r="D925" s="407"/>
      <c r="E925" s="407"/>
      <c r="F925" s="407"/>
      <c r="G925" s="407"/>
      <c r="H925" s="407"/>
    </row>
    <row r="926" spans="1:8" x14ac:dyDescent="0.3">
      <c r="A926" s="407"/>
      <c r="B926" s="407"/>
      <c r="C926" s="407"/>
      <c r="D926" s="407"/>
      <c r="E926" s="407"/>
      <c r="F926" s="407"/>
      <c r="G926" s="407"/>
      <c r="H926" s="407"/>
    </row>
    <row r="927" spans="1:8" x14ac:dyDescent="0.3">
      <c r="A927" s="407"/>
      <c r="B927" s="407"/>
      <c r="C927" s="407"/>
      <c r="D927" s="407"/>
      <c r="E927" s="407"/>
      <c r="F927" s="407"/>
      <c r="G927" s="407"/>
      <c r="H927" s="407"/>
    </row>
    <row r="928" spans="1:8" x14ac:dyDescent="0.3">
      <c r="A928" s="407"/>
      <c r="B928" s="407"/>
      <c r="C928" s="407"/>
      <c r="D928" s="407"/>
      <c r="E928" s="407"/>
      <c r="F928" s="407"/>
      <c r="G928" s="407"/>
      <c r="H928" s="407"/>
    </row>
    <row r="929" spans="1:8" x14ac:dyDescent="0.3">
      <c r="A929" s="407"/>
      <c r="B929" s="407"/>
      <c r="C929" s="407"/>
      <c r="D929" s="407"/>
      <c r="E929" s="407"/>
      <c r="F929" s="407"/>
      <c r="G929" s="407"/>
      <c r="H929" s="407"/>
    </row>
    <row r="930" spans="1:8" x14ac:dyDescent="0.3">
      <c r="A930" s="407"/>
      <c r="B930" s="407"/>
      <c r="C930" s="407"/>
      <c r="D930" s="407"/>
      <c r="E930" s="407"/>
      <c r="F930" s="407"/>
      <c r="G930" s="407"/>
      <c r="H930" s="407"/>
    </row>
    <row r="931" spans="1:8" x14ac:dyDescent="0.3">
      <c r="A931" s="407"/>
      <c r="B931" s="407"/>
      <c r="C931" s="407"/>
      <c r="D931" s="407"/>
      <c r="E931" s="407"/>
      <c r="F931" s="407"/>
      <c r="G931" s="407"/>
      <c r="H931" s="407"/>
    </row>
    <row r="932" spans="1:8" x14ac:dyDescent="0.3">
      <c r="A932" s="407"/>
      <c r="B932" s="407"/>
      <c r="C932" s="407"/>
      <c r="D932" s="407"/>
      <c r="E932" s="407"/>
      <c r="F932" s="407"/>
      <c r="G932" s="407"/>
      <c r="H932" s="407"/>
    </row>
    <row r="933" spans="1:8" x14ac:dyDescent="0.3">
      <c r="A933" s="407"/>
      <c r="B933" s="407"/>
      <c r="C933" s="407"/>
      <c r="D933" s="407"/>
      <c r="E933" s="407"/>
      <c r="F933" s="407"/>
      <c r="G933" s="407"/>
      <c r="H933" s="407"/>
    </row>
    <row r="934" spans="1:8" x14ac:dyDescent="0.3">
      <c r="A934" s="407"/>
      <c r="B934" s="407"/>
      <c r="C934" s="407"/>
      <c r="D934" s="407"/>
      <c r="E934" s="407"/>
      <c r="F934" s="407"/>
      <c r="G934" s="407"/>
      <c r="H934" s="407"/>
    </row>
    <row r="935" spans="1:8" x14ac:dyDescent="0.3">
      <c r="A935" s="407"/>
      <c r="B935" s="407"/>
      <c r="C935" s="407"/>
      <c r="D935" s="407"/>
      <c r="E935" s="407"/>
      <c r="F935" s="407"/>
      <c r="G935" s="407"/>
      <c r="H935" s="407"/>
    </row>
    <row r="936" spans="1:8" x14ac:dyDescent="0.3">
      <c r="A936" s="407"/>
      <c r="B936" s="407"/>
      <c r="C936" s="407"/>
      <c r="D936" s="407"/>
      <c r="E936" s="407"/>
      <c r="F936" s="407"/>
      <c r="G936" s="407"/>
      <c r="H936" s="407"/>
    </row>
    <row r="937" spans="1:8" x14ac:dyDescent="0.3">
      <c r="A937" s="407"/>
      <c r="B937" s="407"/>
      <c r="C937" s="407"/>
      <c r="D937" s="407"/>
      <c r="E937" s="407"/>
      <c r="F937" s="407"/>
      <c r="G937" s="407"/>
      <c r="H937" s="407"/>
    </row>
    <row r="938" spans="1:8" x14ac:dyDescent="0.3">
      <c r="A938" s="407"/>
      <c r="B938" s="407"/>
      <c r="C938" s="407"/>
      <c r="D938" s="407"/>
      <c r="E938" s="407"/>
      <c r="F938" s="407"/>
      <c r="G938" s="407"/>
      <c r="H938" s="407"/>
    </row>
    <row r="939" spans="1:8" x14ac:dyDescent="0.3">
      <c r="A939" s="407"/>
      <c r="B939" s="407"/>
      <c r="C939" s="407"/>
      <c r="D939" s="407"/>
      <c r="E939" s="407"/>
      <c r="F939" s="407"/>
      <c r="G939" s="407"/>
      <c r="H939" s="407"/>
    </row>
    <row r="940" spans="1:8" x14ac:dyDescent="0.3">
      <c r="A940" s="407"/>
      <c r="B940" s="407"/>
      <c r="C940" s="407"/>
      <c r="D940" s="407"/>
      <c r="E940" s="407"/>
      <c r="F940" s="407"/>
      <c r="G940" s="407"/>
      <c r="H940" s="407"/>
    </row>
    <row r="941" spans="1:8" x14ac:dyDescent="0.3">
      <c r="A941" s="407"/>
      <c r="B941" s="407"/>
      <c r="C941" s="407"/>
      <c r="D941" s="407"/>
      <c r="E941" s="407"/>
      <c r="F941" s="407"/>
      <c r="G941" s="407"/>
      <c r="H941" s="407"/>
    </row>
    <row r="942" spans="1:8" x14ac:dyDescent="0.3">
      <c r="A942" s="407"/>
      <c r="B942" s="407"/>
      <c r="C942" s="407"/>
      <c r="D942" s="407"/>
      <c r="E942" s="407"/>
      <c r="F942" s="407"/>
      <c r="G942" s="407"/>
      <c r="H942" s="407"/>
    </row>
    <row r="943" spans="1:8" x14ac:dyDescent="0.3">
      <c r="A943" s="407"/>
      <c r="B943" s="407"/>
      <c r="C943" s="407"/>
      <c r="D943" s="407"/>
      <c r="E943" s="407"/>
      <c r="F943" s="407"/>
      <c r="G943" s="407"/>
      <c r="H943" s="407"/>
    </row>
    <row r="944" spans="1:8" x14ac:dyDescent="0.3">
      <c r="A944" s="407"/>
      <c r="B944" s="407"/>
      <c r="C944" s="407"/>
      <c r="D944" s="407"/>
      <c r="E944" s="407"/>
      <c r="F944" s="407"/>
      <c r="G944" s="407"/>
      <c r="H944" s="407"/>
    </row>
    <row r="945" spans="1:8" x14ac:dyDescent="0.3">
      <c r="A945" s="407"/>
      <c r="B945" s="407"/>
      <c r="C945" s="407"/>
      <c r="D945" s="407"/>
      <c r="E945" s="407"/>
      <c r="F945" s="407"/>
      <c r="G945" s="407"/>
      <c r="H945" s="407"/>
    </row>
    <row r="946" spans="1:8" x14ac:dyDescent="0.3">
      <c r="A946" s="407"/>
      <c r="B946" s="407"/>
      <c r="C946" s="407"/>
      <c r="D946" s="407"/>
      <c r="E946" s="407"/>
      <c r="F946" s="407"/>
      <c r="G946" s="407"/>
      <c r="H946" s="407"/>
    </row>
    <row r="947" spans="1:8" x14ac:dyDescent="0.3">
      <c r="A947" s="407"/>
      <c r="B947" s="407"/>
      <c r="C947" s="407"/>
      <c r="D947" s="407"/>
      <c r="E947" s="407"/>
      <c r="F947" s="407"/>
      <c r="G947" s="407"/>
      <c r="H947" s="407"/>
    </row>
    <row r="948" spans="1:8" x14ac:dyDescent="0.3">
      <c r="A948" s="407"/>
      <c r="B948" s="407"/>
      <c r="C948" s="407"/>
      <c r="D948" s="407"/>
      <c r="E948" s="407"/>
      <c r="F948" s="407"/>
      <c r="G948" s="407"/>
      <c r="H948" s="407"/>
    </row>
    <row r="949" spans="1:8" x14ac:dyDescent="0.3">
      <c r="A949" s="407"/>
      <c r="B949" s="407"/>
      <c r="C949" s="407"/>
      <c r="D949" s="407"/>
      <c r="E949" s="407"/>
      <c r="F949" s="407"/>
      <c r="G949" s="407"/>
      <c r="H949" s="407"/>
    </row>
    <row r="950" spans="1:8" x14ac:dyDescent="0.3">
      <c r="A950" s="407"/>
      <c r="B950" s="407"/>
      <c r="C950" s="407"/>
      <c r="D950" s="407"/>
      <c r="E950" s="407"/>
      <c r="F950" s="407"/>
      <c r="G950" s="407"/>
      <c r="H950" s="407"/>
    </row>
    <row r="951" spans="1:8" x14ac:dyDescent="0.3">
      <c r="A951" s="407"/>
      <c r="B951" s="407"/>
      <c r="C951" s="407"/>
      <c r="D951" s="407"/>
      <c r="E951" s="407"/>
      <c r="F951" s="407"/>
      <c r="G951" s="407"/>
      <c r="H951" s="407"/>
    </row>
    <row r="952" spans="1:8" x14ac:dyDescent="0.3">
      <c r="A952" s="407"/>
      <c r="B952" s="407"/>
      <c r="C952" s="407"/>
      <c r="D952" s="407"/>
      <c r="E952" s="407"/>
      <c r="F952" s="407"/>
      <c r="G952" s="407"/>
      <c r="H952" s="407"/>
    </row>
    <row r="953" spans="1:8" x14ac:dyDescent="0.3">
      <c r="A953" s="407"/>
      <c r="B953" s="407"/>
      <c r="C953" s="407"/>
      <c r="D953" s="407"/>
      <c r="E953" s="407"/>
      <c r="F953" s="407"/>
      <c r="G953" s="407"/>
      <c r="H953" s="407"/>
    </row>
    <row r="954" spans="1:8" x14ac:dyDescent="0.3">
      <c r="A954" s="407"/>
      <c r="B954" s="407"/>
      <c r="C954" s="407"/>
      <c r="D954" s="407"/>
      <c r="E954" s="407"/>
      <c r="F954" s="407"/>
      <c r="G954" s="407"/>
      <c r="H954" s="407"/>
    </row>
    <row r="955" spans="1:8" x14ac:dyDescent="0.3">
      <c r="A955" s="407"/>
      <c r="B955" s="407"/>
      <c r="C955" s="407"/>
      <c r="D955" s="407"/>
      <c r="E955" s="407"/>
      <c r="F955" s="407"/>
      <c r="G955" s="407"/>
      <c r="H955" s="407"/>
    </row>
    <row r="956" spans="1:8" x14ac:dyDescent="0.3">
      <c r="A956" s="407"/>
      <c r="B956" s="407"/>
      <c r="C956" s="407"/>
      <c r="D956" s="407"/>
      <c r="E956" s="407"/>
      <c r="F956" s="407"/>
      <c r="G956" s="407"/>
      <c r="H956" s="407"/>
    </row>
    <row r="957" spans="1:8" x14ac:dyDescent="0.3">
      <c r="A957" s="407"/>
      <c r="B957" s="407"/>
      <c r="C957" s="407"/>
      <c r="D957" s="407"/>
      <c r="E957" s="407"/>
      <c r="F957" s="407"/>
      <c r="G957" s="407"/>
      <c r="H957" s="407"/>
    </row>
    <row r="958" spans="1:8" x14ac:dyDescent="0.3">
      <c r="A958" s="407"/>
      <c r="B958" s="407"/>
      <c r="C958" s="407"/>
      <c r="D958" s="407"/>
      <c r="E958" s="407"/>
      <c r="F958" s="407"/>
      <c r="G958" s="407"/>
      <c r="H958" s="407"/>
    </row>
    <row r="959" spans="1:8" x14ac:dyDescent="0.3">
      <c r="A959" s="407"/>
      <c r="B959" s="407"/>
      <c r="C959" s="407"/>
      <c r="D959" s="407"/>
      <c r="E959" s="407"/>
      <c r="F959" s="407"/>
      <c r="G959" s="407"/>
      <c r="H959" s="407"/>
    </row>
    <row r="960" spans="1:8" x14ac:dyDescent="0.3">
      <c r="A960" s="407"/>
      <c r="B960" s="407"/>
      <c r="C960" s="407"/>
      <c r="D960" s="407"/>
      <c r="E960" s="407"/>
      <c r="F960" s="407"/>
      <c r="G960" s="407"/>
      <c r="H960" s="407"/>
    </row>
    <row r="961" spans="1:8" x14ac:dyDescent="0.3">
      <c r="A961" s="407"/>
      <c r="B961" s="407"/>
      <c r="C961" s="407"/>
      <c r="D961" s="407"/>
      <c r="E961" s="407"/>
      <c r="F961" s="407"/>
      <c r="G961" s="407"/>
      <c r="H961" s="407"/>
    </row>
    <row r="962" spans="1:8" x14ac:dyDescent="0.3">
      <c r="A962" s="407"/>
      <c r="B962" s="407"/>
      <c r="C962" s="407"/>
      <c r="D962" s="407"/>
      <c r="E962" s="407"/>
      <c r="F962" s="407"/>
      <c r="G962" s="407"/>
      <c r="H962" s="407"/>
    </row>
    <row r="963" spans="1:8" x14ac:dyDescent="0.3">
      <c r="A963" s="407"/>
      <c r="B963" s="407"/>
      <c r="C963" s="407"/>
      <c r="D963" s="407"/>
      <c r="E963" s="407"/>
      <c r="F963" s="407"/>
      <c r="G963" s="407"/>
      <c r="H963" s="407"/>
    </row>
    <row r="964" spans="1:8" x14ac:dyDescent="0.3">
      <c r="A964" s="407"/>
      <c r="B964" s="407"/>
      <c r="C964" s="407"/>
      <c r="D964" s="407"/>
      <c r="E964" s="407"/>
      <c r="F964" s="407"/>
      <c r="G964" s="407"/>
      <c r="H964" s="407"/>
    </row>
    <row r="965" spans="1:8" x14ac:dyDescent="0.3">
      <c r="A965" s="407"/>
      <c r="B965" s="407"/>
      <c r="C965" s="407"/>
      <c r="D965" s="407"/>
      <c r="E965" s="407"/>
      <c r="F965" s="407"/>
      <c r="G965" s="407"/>
      <c r="H965" s="407"/>
    </row>
    <row r="966" spans="1:8" x14ac:dyDescent="0.3">
      <c r="A966" s="407"/>
      <c r="B966" s="407"/>
      <c r="C966" s="407"/>
      <c r="D966" s="407"/>
      <c r="E966" s="407"/>
      <c r="F966" s="407"/>
      <c r="G966" s="407"/>
      <c r="H966" s="407"/>
    </row>
    <row r="967" spans="1:8" x14ac:dyDescent="0.3">
      <c r="A967" s="407"/>
      <c r="B967" s="407"/>
      <c r="C967" s="407"/>
      <c r="D967" s="407"/>
      <c r="E967" s="407"/>
      <c r="F967" s="407"/>
      <c r="G967" s="407"/>
      <c r="H967" s="407"/>
    </row>
    <row r="968" spans="1:8" x14ac:dyDescent="0.3">
      <c r="A968" s="407"/>
      <c r="B968" s="407"/>
      <c r="C968" s="407"/>
      <c r="D968" s="407"/>
      <c r="E968" s="407"/>
      <c r="F968" s="407"/>
      <c r="G968" s="407"/>
      <c r="H968" s="407"/>
    </row>
    <row r="969" spans="1:8" x14ac:dyDescent="0.3">
      <c r="A969" s="407"/>
      <c r="B969" s="407"/>
      <c r="C969" s="407"/>
      <c r="D969" s="407"/>
      <c r="E969" s="407"/>
      <c r="F969" s="407"/>
      <c r="G969" s="407"/>
      <c r="H969" s="407"/>
    </row>
    <row r="970" spans="1:8" x14ac:dyDescent="0.3">
      <c r="A970" s="407"/>
      <c r="B970" s="407"/>
      <c r="C970" s="407"/>
      <c r="D970" s="407"/>
      <c r="E970" s="407"/>
      <c r="F970" s="407"/>
      <c r="G970" s="407"/>
      <c r="H970" s="407"/>
    </row>
    <row r="971" spans="1:8" x14ac:dyDescent="0.3">
      <c r="A971" s="407"/>
      <c r="B971" s="407"/>
      <c r="C971" s="407"/>
      <c r="D971" s="407"/>
      <c r="E971" s="407"/>
      <c r="F971" s="407"/>
      <c r="G971" s="407"/>
      <c r="H971" s="407"/>
    </row>
    <row r="972" spans="1:8" x14ac:dyDescent="0.3">
      <c r="A972" s="407"/>
      <c r="B972" s="407"/>
      <c r="C972" s="407"/>
      <c r="D972" s="407"/>
      <c r="E972" s="407"/>
      <c r="F972" s="407"/>
      <c r="G972" s="407"/>
      <c r="H972" s="407"/>
    </row>
    <row r="973" spans="1:8" x14ac:dyDescent="0.3">
      <c r="A973" s="407"/>
      <c r="B973" s="407"/>
      <c r="C973" s="407"/>
      <c r="D973" s="407"/>
      <c r="E973" s="407"/>
      <c r="F973" s="407"/>
      <c r="G973" s="407"/>
      <c r="H973" s="407"/>
    </row>
    <row r="974" spans="1:8" x14ac:dyDescent="0.3">
      <c r="A974" s="407"/>
      <c r="B974" s="407"/>
      <c r="C974" s="407"/>
      <c r="D974" s="407"/>
      <c r="E974" s="407"/>
      <c r="F974" s="407"/>
      <c r="G974" s="407"/>
      <c r="H974" s="407"/>
    </row>
    <row r="975" spans="1:8" x14ac:dyDescent="0.3">
      <c r="A975" s="407"/>
      <c r="B975" s="407"/>
      <c r="C975" s="407"/>
      <c r="D975" s="407"/>
      <c r="E975" s="407"/>
      <c r="F975" s="407"/>
      <c r="G975" s="407"/>
      <c r="H975" s="407"/>
    </row>
    <row r="976" spans="1:8" x14ac:dyDescent="0.3">
      <c r="A976" s="407"/>
      <c r="B976" s="407"/>
      <c r="C976" s="407"/>
      <c r="D976" s="407"/>
      <c r="E976" s="407"/>
      <c r="F976" s="407"/>
      <c r="G976" s="407"/>
      <c r="H976" s="407"/>
    </row>
    <row r="977" spans="1:8" x14ac:dyDescent="0.3">
      <c r="A977" s="407"/>
      <c r="B977" s="407"/>
      <c r="C977" s="407"/>
      <c r="D977" s="407"/>
      <c r="E977" s="407"/>
      <c r="F977" s="407"/>
      <c r="G977" s="407"/>
      <c r="H977" s="407"/>
    </row>
    <row r="978" spans="1:8" x14ac:dyDescent="0.3">
      <c r="A978" s="407"/>
      <c r="B978" s="407"/>
      <c r="C978" s="407"/>
      <c r="D978" s="407"/>
      <c r="E978" s="407"/>
      <c r="F978" s="407"/>
      <c r="G978" s="407"/>
      <c r="H978" s="407"/>
    </row>
    <row r="979" spans="1:8" x14ac:dyDescent="0.3">
      <c r="A979" s="407"/>
      <c r="B979" s="407"/>
      <c r="C979" s="407"/>
      <c r="D979" s="407"/>
      <c r="E979" s="407"/>
      <c r="F979" s="407"/>
      <c r="G979" s="407"/>
      <c r="H979" s="407"/>
    </row>
    <row r="980" spans="1:8" x14ac:dyDescent="0.3">
      <c r="A980" s="407"/>
      <c r="B980" s="407"/>
      <c r="C980" s="407"/>
      <c r="D980" s="407"/>
      <c r="E980" s="407"/>
      <c r="F980" s="407"/>
      <c r="G980" s="407"/>
      <c r="H980" s="407"/>
    </row>
    <row r="981" spans="1:8" x14ac:dyDescent="0.3">
      <c r="A981" s="407"/>
      <c r="B981" s="407"/>
      <c r="C981" s="407"/>
      <c r="D981" s="407"/>
      <c r="E981" s="407"/>
      <c r="F981" s="407"/>
      <c r="G981" s="407"/>
      <c r="H981" s="407"/>
    </row>
    <row r="982" spans="1:8" x14ac:dyDescent="0.3">
      <c r="A982" s="407"/>
      <c r="B982" s="407"/>
      <c r="C982" s="407"/>
      <c r="D982" s="407"/>
      <c r="E982" s="407"/>
      <c r="F982" s="407"/>
      <c r="G982" s="407"/>
      <c r="H982" s="407"/>
    </row>
    <row r="983" spans="1:8" x14ac:dyDescent="0.3">
      <c r="A983" s="407"/>
      <c r="B983" s="407"/>
      <c r="C983" s="407"/>
      <c r="D983" s="407"/>
      <c r="E983" s="407"/>
      <c r="F983" s="407"/>
      <c r="G983" s="407"/>
      <c r="H983" s="407"/>
    </row>
    <row r="984" spans="1:8" x14ac:dyDescent="0.3">
      <c r="A984" s="407"/>
      <c r="B984" s="407"/>
      <c r="C984" s="407"/>
      <c r="D984" s="407"/>
      <c r="E984" s="407"/>
      <c r="F984" s="407"/>
      <c r="G984" s="407"/>
      <c r="H984" s="407"/>
    </row>
    <row r="985" spans="1:8" x14ac:dyDescent="0.3">
      <c r="A985" s="407"/>
      <c r="B985" s="407"/>
      <c r="C985" s="407"/>
      <c r="D985" s="407"/>
      <c r="E985" s="407"/>
      <c r="F985" s="407"/>
      <c r="G985" s="407"/>
      <c r="H985" s="407"/>
    </row>
    <row r="986" spans="1:8" x14ac:dyDescent="0.3">
      <c r="A986" s="407"/>
      <c r="B986" s="407"/>
      <c r="C986" s="407"/>
      <c r="D986" s="407"/>
      <c r="E986" s="407"/>
      <c r="F986" s="407"/>
      <c r="G986" s="407"/>
      <c r="H986" s="407"/>
    </row>
    <row r="987" spans="1:8" x14ac:dyDescent="0.3">
      <c r="A987" s="407"/>
      <c r="B987" s="407"/>
      <c r="C987" s="407"/>
      <c r="D987" s="407"/>
      <c r="E987" s="407"/>
      <c r="F987" s="407"/>
      <c r="G987" s="407"/>
      <c r="H987" s="407"/>
    </row>
    <row r="988" spans="1:8" x14ac:dyDescent="0.3">
      <c r="A988" s="407"/>
      <c r="B988" s="407"/>
      <c r="C988" s="407"/>
      <c r="D988" s="407"/>
      <c r="E988" s="407"/>
      <c r="F988" s="407"/>
      <c r="G988" s="407"/>
      <c r="H988" s="407"/>
    </row>
    <row r="989" spans="1:8" x14ac:dyDescent="0.3">
      <c r="A989" s="407"/>
      <c r="B989" s="407"/>
      <c r="C989" s="407"/>
      <c r="D989" s="407"/>
      <c r="E989" s="407"/>
      <c r="F989" s="407"/>
      <c r="G989" s="407"/>
      <c r="H989" s="407"/>
    </row>
    <row r="990" spans="1:8" x14ac:dyDescent="0.3">
      <c r="A990" s="407"/>
      <c r="B990" s="407"/>
      <c r="C990" s="407"/>
      <c r="D990" s="407"/>
      <c r="E990" s="407"/>
      <c r="F990" s="407"/>
      <c r="G990" s="407"/>
      <c r="H990" s="407"/>
    </row>
    <row r="991" spans="1:8" x14ac:dyDescent="0.3">
      <c r="A991" s="407"/>
      <c r="B991" s="407"/>
      <c r="C991" s="407"/>
      <c r="D991" s="407"/>
      <c r="E991" s="407"/>
      <c r="F991" s="407"/>
      <c r="G991" s="407"/>
      <c r="H991" s="407"/>
    </row>
    <row r="992" spans="1:8" x14ac:dyDescent="0.3">
      <c r="A992" s="407"/>
      <c r="B992" s="407"/>
      <c r="C992" s="407"/>
      <c r="D992" s="407"/>
      <c r="E992" s="407"/>
      <c r="F992" s="407"/>
      <c r="G992" s="407"/>
      <c r="H992" s="407"/>
    </row>
    <row r="993" spans="1:8" x14ac:dyDescent="0.3">
      <c r="A993" s="407"/>
      <c r="B993" s="407"/>
      <c r="C993" s="407"/>
      <c r="D993" s="407"/>
      <c r="E993" s="407"/>
      <c r="F993" s="407"/>
      <c r="G993" s="407"/>
      <c r="H993" s="407"/>
    </row>
    <row r="994" spans="1:8" x14ac:dyDescent="0.3">
      <c r="A994" s="407"/>
      <c r="B994" s="407"/>
      <c r="C994" s="407"/>
      <c r="D994" s="407"/>
      <c r="E994" s="407"/>
      <c r="F994" s="407"/>
      <c r="G994" s="407"/>
      <c r="H994" s="407"/>
    </row>
    <row r="995" spans="1:8" x14ac:dyDescent="0.3">
      <c r="A995" s="407"/>
      <c r="B995" s="407"/>
      <c r="C995" s="407"/>
      <c r="D995" s="407"/>
      <c r="E995" s="407"/>
      <c r="F995" s="407"/>
      <c r="G995" s="407"/>
      <c r="H995" s="407"/>
    </row>
    <row r="996" spans="1:8" x14ac:dyDescent="0.3">
      <c r="A996" s="407"/>
      <c r="B996" s="407"/>
      <c r="C996" s="407"/>
      <c r="D996" s="407"/>
      <c r="E996" s="407"/>
      <c r="F996" s="407"/>
      <c r="G996" s="407"/>
      <c r="H996" s="407"/>
    </row>
    <row r="997" spans="1:8" x14ac:dyDescent="0.3">
      <c r="A997" s="407"/>
      <c r="B997" s="407"/>
      <c r="C997" s="407"/>
      <c r="D997" s="407"/>
      <c r="E997" s="407"/>
      <c r="F997" s="407"/>
      <c r="G997" s="407"/>
      <c r="H997" s="407"/>
    </row>
    <row r="998" spans="1:8" x14ac:dyDescent="0.3">
      <c r="A998" s="407"/>
      <c r="B998" s="407"/>
      <c r="C998" s="407"/>
      <c r="D998" s="407"/>
      <c r="E998" s="407"/>
      <c r="F998" s="407"/>
      <c r="G998" s="407"/>
      <c r="H998" s="407"/>
    </row>
    <row r="999" spans="1:8" x14ac:dyDescent="0.3">
      <c r="A999" s="407"/>
      <c r="B999" s="407"/>
      <c r="C999" s="407"/>
      <c r="D999" s="407"/>
      <c r="E999" s="407"/>
      <c r="F999" s="407"/>
      <c r="G999" s="407"/>
      <c r="H999" s="407"/>
    </row>
    <row r="1000" spans="1:8" x14ac:dyDescent="0.3">
      <c r="A1000" s="407"/>
      <c r="B1000" s="407"/>
      <c r="C1000" s="407"/>
      <c r="D1000" s="407"/>
      <c r="E1000" s="407"/>
      <c r="F1000" s="407"/>
      <c r="G1000" s="407"/>
      <c r="H1000" s="407"/>
    </row>
    <row r="1001" spans="1:8" x14ac:dyDescent="0.3">
      <c r="A1001" s="407"/>
      <c r="B1001" s="407"/>
      <c r="C1001" s="407"/>
      <c r="D1001" s="407"/>
      <c r="E1001" s="407"/>
      <c r="F1001" s="407"/>
      <c r="G1001" s="407"/>
      <c r="H1001" s="407"/>
    </row>
    <row r="1002" spans="1:8" x14ac:dyDescent="0.3">
      <c r="A1002" s="407"/>
      <c r="B1002" s="407"/>
      <c r="C1002" s="407"/>
      <c r="D1002" s="407"/>
      <c r="E1002" s="407"/>
      <c r="F1002" s="407"/>
      <c r="G1002" s="407"/>
      <c r="H1002" s="407"/>
    </row>
  </sheetData>
  <sheetProtection selectLockedCells="1"/>
  <mergeCells count="11">
    <mergeCell ref="A43:A47"/>
    <mergeCell ref="A6:H6"/>
    <mergeCell ref="A19:H19"/>
    <mergeCell ref="A29:I29"/>
    <mergeCell ref="A32:A38"/>
    <mergeCell ref="A39:A42"/>
    <mergeCell ref="A48:A54"/>
    <mergeCell ref="A56:G56"/>
    <mergeCell ref="A58:A60"/>
    <mergeCell ref="A62:A63"/>
    <mergeCell ref="A66:E66"/>
  </mergeCells>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20</vt:i4>
      </vt:variant>
    </vt:vector>
  </HeadingPairs>
  <TitlesOfParts>
    <vt:vector size="20" baseType="lpstr">
      <vt:lpstr>Indicaciones</vt:lpstr>
      <vt:lpstr>Datos de la organización</vt:lpstr>
      <vt:lpstr>Resultados</vt:lpstr>
      <vt:lpstr>A1-Fuentes móviles</vt:lpstr>
      <vt:lpstr>A1-Fuentes fijas</vt:lpstr>
      <vt:lpstr>A1-IPPU</vt:lpstr>
      <vt:lpstr>A1- Otros procesos</vt:lpstr>
      <vt:lpstr>A1-Refrigerantes</vt:lpstr>
      <vt:lpstr>A1-Gestión de residuos y aguas </vt:lpstr>
      <vt:lpstr>A1-Equipos eléctricos</vt:lpstr>
      <vt:lpstr>A2-Consumo de electricidad</vt:lpstr>
      <vt:lpstr>A3-Transporte de empleados</vt:lpstr>
      <vt:lpstr>A3-Viajes de negocio</vt:lpstr>
      <vt:lpstr>A3-Transporte de carga</vt:lpstr>
      <vt:lpstr>A3-Bienes y servicios comprados</vt:lpstr>
      <vt:lpstr>A3-R. generados en operaciones</vt:lpstr>
      <vt:lpstr>A3-Otras fuentes</vt:lpstr>
      <vt:lpstr>Medidas de mitigación</vt:lpstr>
      <vt:lpstr>A1 y A2-Valores por defecto</vt:lpstr>
      <vt:lpstr>A3-Valores por defecto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Daniel Quiñones</cp:lastModifiedBy>
  <dcterms:created xsi:type="dcterms:W3CDTF">2022-04-11T00:56:08Z</dcterms:created>
  <dcterms:modified xsi:type="dcterms:W3CDTF">2025-10-21T19:05:54Z</dcterms:modified>
</cp:coreProperties>
</file>